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azury\Desktop\個人ファイル\チャートマスターアカデミー\検証\"/>
    </mc:Choice>
  </mc:AlternateContent>
  <xr:revisionPtr revIDLastSave="0" documentId="13_ncr:1_{4AB52485-B7DA-4B38-AA2E-C451D9331F91}" xr6:coauthVersionLast="46" xr6:coauthVersionMax="46" xr10:uidLastSave="{00000000-0000-0000-0000-000000000000}"/>
  <bookViews>
    <workbookView xWindow="-110" yWindow="-110" windowWidth="19420" windowHeight="12420" xr2:uid="{00000000-000D-0000-FFFF-FFFF00000000}"/>
  </bookViews>
  <sheets>
    <sheet name="検証シート" sheetId="1" r:id="rId1"/>
    <sheet name="画像" sheetId="6" r:id="rId2"/>
    <sheet name="気づき" sheetId="5" r:id="rId3"/>
    <sheet name="検証終了通貨" sheetId="2" r:id="rId4"/>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 i="1" l="1"/>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I9" i="1"/>
  <c r="L10" i="1" s="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<sst xmlns="http://schemas.openxmlformats.org/spreadsheetml/2006/main" count="61" uniqueCount="50">
  <si>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</si>
  <si>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</si>
  <si>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</si>
  <si>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</si>
  <si>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</si>
  <si>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</si>
  <si>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</si>
  <si>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</si>
  <si>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</si>
  <si>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</si>
  <si>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</si>
  <si>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</si>
  <si>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</si>
  <si>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</si>
  <si>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</si>
  <si>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</si>
  <si>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</si>
  <si>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</si>
  <si>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</si>
  <si>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</si>
  <si>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</si>
  <si>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</si>
  <si>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4H足</t>
    <rPh sb="2" eb="3">
      <t>アシ</t>
    </rPh>
    <phoneticPr fontId="1"/>
  </si>
  <si>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</si>
  <si>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</si>
  <si>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</si>
  <si>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</si>
  <si>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</si>
  <si>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</si>
  <si>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</si>
  <si>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</si>
  <si>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</si>
  <si>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</si>
  <si>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</si>
  <si>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</si>
  <si>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</si>
  <si>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USDJPY</t>
  </si>
  <si>
    <t>〇</t>
  </si>
  <si>
    <t>EURUSD</t>
    <phoneticPr fontId="1"/>
  </si>
  <si>
    <t>〇</t>
    <phoneticPr fontId="1"/>
  </si>
  <si>
    <t>GBPUSD</t>
    <phoneticPr fontId="1"/>
  </si>
  <si>
    <t>〇</t>
    <phoneticPr fontId="1"/>
  </si>
  <si>
    <t>AUDUSD</t>
    <phoneticPr fontId="1"/>
  </si>
  <si>
    <t>〇</t>
    <phoneticPr fontId="1"/>
  </si>
  <si>
    <t>EURJPY</t>
    <phoneticPr fontId="1"/>
  </si>
  <si>
    <t>EURJPY</t>
    <phoneticPr fontId="1"/>
  </si>
  <si>
    <t>〇</t>
    <phoneticPr fontId="1"/>
  </si>
  <si>
    <r>
      <t>MAが交差した後のＰＢが結果が出やすいのではないかと思いました。トレンドが発生し始めは結果が出やすいがトレンド→クロスに近づくタイミングは損失になりやすいのではないかと思いました。
１：３以上のＰＢは上限があるのでしょうか㉘など
判断するヒゲの反対のヒゲが無い状態でもＰＢと見るのでしょうか？③㉚など
先日十字は除く様にとのご指導頂きましたが④</t>
    </r>
    <r>
      <rPr>
        <sz val="11"/>
        <color rgb="FF000000"/>
        <rFont val="ＭＳ Ｐゴシック"/>
        <family val="3"/>
        <charset val="128"/>
      </rPr>
      <t>⑤⑦⑩⑮㉒㉓㉔㊳㊴㊷㊾などは十字と判断されるのでしょうか？個人の判断材料として決める定義なのでしょうか？</t>
    </r>
    <r>
      <rPr>
        <sz val="11"/>
        <color indexed="8"/>
        <rFont val="ＭＳ Ｐゴシック"/>
        <family val="3"/>
        <charset val="128"/>
      </rPr>
      <t xml:space="preserve">
</t>
    </r>
    <rPh sb="3" eb="5">
      <t>コウサ</t>
    </rPh>
    <rPh sb="7" eb="8">
      <t>アト</t>
    </rPh>
    <rPh sb="12" eb="14">
      <t>ケッカ</t>
    </rPh>
    <rPh sb="15" eb="16">
      <t>デ</t>
    </rPh>
    <rPh sb="26" eb="27">
      <t>オモ</t>
    </rPh>
    <rPh sb="37" eb="39">
      <t>ハッセイ</t>
    </rPh>
    <rPh sb="40" eb="41">
      <t>ハジ</t>
    </rPh>
    <rPh sb="43" eb="45">
      <t>ケッカ</t>
    </rPh>
    <rPh sb="46" eb="47">
      <t>デ</t>
    </rPh>
    <rPh sb="60" eb="61">
      <t>チカ</t>
    </rPh>
    <rPh sb="69" eb="71">
      <t>ソンシツ</t>
    </rPh>
    <rPh sb="84" eb="85">
      <t>オモ</t>
    </rPh>
    <rPh sb="94" eb="96">
      <t>イジョウ</t>
    </rPh>
    <rPh sb="100" eb="102">
      <t>ジョウゲン</t>
    </rPh>
    <rPh sb="115" eb="117">
      <t>ハンダン</t>
    </rPh>
    <rPh sb="122" eb="124">
      <t>ハンタイ</t>
    </rPh>
    <rPh sb="128" eb="129">
      <t>ナ</t>
    </rPh>
    <rPh sb="130" eb="132">
      <t>ジョウタイ</t>
    </rPh>
    <rPh sb="137" eb="138">
      <t>ミ</t>
    </rPh>
    <rPh sb="151" eb="153">
      <t>センジツ</t>
    </rPh>
    <rPh sb="153" eb="155">
      <t>ジュウジ</t>
    </rPh>
    <rPh sb="156" eb="157">
      <t>ノゾ</t>
    </rPh>
    <rPh sb="158" eb="159">
      <t>ヨウ</t>
    </rPh>
    <rPh sb="163" eb="165">
      <t>シドウ</t>
    </rPh>
    <rPh sb="165" eb="166">
      <t>イタダ</t>
    </rPh>
    <rPh sb="186" eb="188">
      <t>ジュウジ</t>
    </rPh>
    <rPh sb="189" eb="191">
      <t>ハンダン</t>
    </rPh>
    <rPh sb="201" eb="203">
      <t>コジン</t>
    </rPh>
    <rPh sb="204" eb="206">
      <t>ハンダン</t>
    </rPh>
    <rPh sb="206" eb="208">
      <t>ザイリョウ</t>
    </rPh>
    <rPh sb="211" eb="212">
      <t>キ</t>
    </rPh>
    <rPh sb="214" eb="216">
      <t>テイギ</t>
    </rPh>
    <phoneticPr fontId="1"/>
  </si>
  <si>
    <t>先日ご指摘頂いた内容を見返したり再復習しながら行いました。まずはＰＢをしっかり判断できるようになりたいです。自分が遅れているのは認識していますが、自分が少しでも進歩しているのか不安になる時があります。今あるツールを最大限に生かしてもっと実感が出る様にしたいです。</t>
    <rPh sb="0" eb="2">
      <t>センジツ</t>
    </rPh>
    <rPh sb="3" eb="6">
      <t>シテキイタダ</t>
    </rPh>
    <rPh sb="8" eb="10">
      <t>ナイヨウ</t>
    </rPh>
    <rPh sb="11" eb="13">
      <t>ミカエ</t>
    </rPh>
    <rPh sb="16" eb="19">
      <t>サイフクシュウ</t>
    </rPh>
    <rPh sb="23" eb="24">
      <t>オコナ</t>
    </rPh>
    <rPh sb="39" eb="41">
      <t>ハンダン</t>
    </rPh>
    <rPh sb="54" eb="56">
      <t>ジブン</t>
    </rPh>
    <rPh sb="57" eb="58">
      <t>オク</t>
    </rPh>
    <rPh sb="64" eb="66">
      <t>ニンシキ</t>
    </rPh>
    <rPh sb="73" eb="75">
      <t>ジブン</t>
    </rPh>
    <rPh sb="76" eb="77">
      <t>スコ</t>
    </rPh>
    <rPh sb="80" eb="82">
      <t>シンポ</t>
    </rPh>
    <rPh sb="88" eb="90">
      <t>フアン</t>
    </rPh>
    <rPh sb="93" eb="94">
      <t>トキ</t>
    </rPh>
    <rPh sb="100" eb="101">
      <t>イマ</t>
    </rPh>
    <rPh sb="107" eb="110">
      <t>サイダイゲン</t>
    </rPh>
    <rPh sb="111" eb="112">
      <t>イ</t>
    </rPh>
    <rPh sb="118" eb="120">
      <t>ジッカン</t>
    </rPh>
    <rPh sb="121" eb="122">
      <t>デ</t>
    </rPh>
    <rPh sb="123" eb="124">
      <t>ヨウ</t>
    </rPh>
    <phoneticPr fontId="1"/>
  </si>
  <si>
    <t>なかなか本業に時間を取られて時間が空いたり、なかなか勉強会に参加できませんが何とか調整して一歩ずつ前に進みたいです。</t>
    <rPh sb="4" eb="6">
      <t>ホンギョウ</t>
    </rPh>
    <rPh sb="7" eb="9">
      <t>ジカン</t>
    </rPh>
    <rPh sb="10" eb="11">
      <t>ト</t>
    </rPh>
    <rPh sb="14" eb="16">
      <t>ジカン</t>
    </rPh>
    <rPh sb="17" eb="18">
      <t>ア</t>
    </rPh>
    <rPh sb="26" eb="29">
      <t>ベンキョウカイ</t>
    </rPh>
    <rPh sb="30" eb="32">
      <t>サンカ</t>
    </rPh>
    <rPh sb="38" eb="39">
      <t>ナン</t>
    </rPh>
    <rPh sb="41" eb="43">
      <t>チョウセイ</t>
    </rPh>
    <rPh sb="45" eb="47">
      <t>イッポ</t>
    </rPh>
    <rPh sb="49" eb="50">
      <t>マエ</t>
    </rPh>
    <rPh sb="51" eb="52">
      <t>スス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</si>
</sst>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6"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sz val="12"/>
      <color rgb="FF222222"/>
      <name val="Arial"/>
      <family val="2"/>
    </font>
    <font>
      <sz val="11"/>
      <color rgb="FF000000"/>
      <name val="ＭＳ Ｐゴシック"/>
      <family val="3"/>
      <charset val="128"/>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01">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177" fontId="0" fillId="0" borderId="0" xfId="0" applyNumberFormat="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NumberFormat="1" applyFont="1" applyBorder="1">
      <alignment vertical="center"/>
    </xf>
    <xf numFmtId="0" fontId="12" fillId="0" borderId="4" xfId="0" applyNumberFormat="1" applyFont="1" applyBorder="1">
      <alignment vertical="center"/>
    </xf>
    <xf numFmtId="0" fontId="12" fillId="0" borderId="5" xfId="0" applyNumberFormat="1" applyFont="1" applyBorder="1">
      <alignment vertical="center"/>
    </xf>
    <xf numFmtId="0" fontId="12" fillId="0" borderId="8" xfId="0" applyNumberFormat="1" applyFont="1" applyBorder="1">
      <alignment vertical="center"/>
    </xf>
    <xf numFmtId="0" fontId="12" fillId="0" borderId="0" xfId="0" applyNumberFormat="1" applyFont="1" applyBorder="1">
      <alignment vertical="center"/>
    </xf>
    <xf numFmtId="0" fontId="12" fillId="0" borderId="9" xfId="0" applyNumberFormat="1" applyFont="1" applyBorder="1">
      <alignment vertical="center"/>
    </xf>
    <xf numFmtId="0" fontId="12" fillId="0" borderId="0" xfId="0" applyNumberFormat="1" applyFont="1" applyFill="1" applyBorder="1">
      <alignment vertical="center"/>
    </xf>
    <xf numFmtId="0" fontId="12" fillId="0" borderId="6" xfId="0" applyNumberFormat="1" applyFont="1" applyBorder="1">
      <alignment vertical="center"/>
    </xf>
    <xf numFmtId="0" fontId="12" fillId="0" borderId="1" xfId="0" applyNumberFormat="1" applyFont="1" applyBorder="1">
      <alignment vertical="center"/>
    </xf>
    <xf numFmtId="0" fontId="12" fillId="0" borderId="7" xfId="0" applyNumberFormat="1"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NumberFormat="1"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12" fillId="0" borderId="9" xfId="0" applyNumberFormat="1" applyFont="1" applyFill="1" applyBorder="1">
      <alignment vertical="center"/>
    </xf>
    <xf numFmtId="56" fontId="7" fillId="0" borderId="16" xfId="0" applyNumberFormat="1"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0" fontId="14" fillId="0" borderId="0" xfId="0" applyFont="1">
      <alignment vertical="center"/>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0</xdr:row>
      <xdr:rowOff>0</xdr:rowOff>
    </xdr:from>
    <xdr:to>
      <xdr:col>9</xdr:col>
      <xdr:colOff>510540</xdr:colOff>
      <xdr:row>4</xdr:row>
      <xdr:rowOff>173672</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0</xdr:row>
      <xdr:rowOff>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0</xdr:row>
      <xdr:rowOff>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0</xdr:row>
      <xdr:rowOff>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0</xdr:row>
      <xdr:rowOff>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0</xdr:row>
      <xdr:rowOff>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0</xdr:row>
      <xdr:rowOff>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0</xdr:row>
      <xdr:rowOff>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0</xdr:row>
      <xdr:rowOff>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0</xdr:row>
      <xdr:rowOff>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0</xdr:row>
      <xdr:rowOff>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0</xdr:row>
      <xdr:rowOff>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0</xdr:row>
      <xdr:rowOff>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0</xdr:row>
      <xdr:rowOff>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0</xdr:row>
      <xdr:rowOff>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0</xdr:row>
      <xdr:rowOff>0</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0</xdr:row>
      <xdr:rowOff>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0</xdr:row>
      <xdr:rowOff>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0</xdr:row>
      <xdr:rowOff>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0</xdr:row>
      <xdr:rowOff>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0</xdr:row>
      <xdr:rowOff>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0</xdr:row>
      <xdr:rowOff>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0</xdr:row>
      <xdr:rowOff>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0</xdr:colOff>
      <xdr:row>0</xdr:row>
      <xdr:rowOff>0</xdr:rowOff>
    </xdr:from>
    <xdr:to>
      <xdr:col>16</xdr:col>
      <xdr:colOff>325438</xdr:colOff>
      <xdr:row>36</xdr:row>
      <xdr:rowOff>126516</xdr:rowOff>
    </xdr:to>
    <xdr:pic>
      <xdr:nvPicPr>
        <xdr:cNvPr id="25" name="図 24">
          <a:extLst>
            <a:ext uri="{FF2B5EF4-FFF2-40B4-BE49-F238E27FC236}">
              <a16:creationId xmlns:a16="http://schemas.microsoft.com/office/drawing/2014/main" id="{51208589-3D04-4CB2-9EB4-FE0F853A3159}"/>
            </a:ext>
          </a:extLst>
        </xdr:cNvPr>
        <xdr:cNvPicPr>
          <a:picLocks noChangeAspect="1"/>
        </xdr:cNvPicPr>
      </xdr:nvPicPr>
      <xdr:blipFill>
        <a:blip xmlns:r="http://schemas.openxmlformats.org/officeDocument/2006/relationships" r:embed="rId1"/>
        <a:stretch>
          <a:fillRect/>
        </a:stretch>
      </xdr:blipFill>
      <xdr:spPr>
        <a:xfrm>
          <a:off x="0" y="0"/>
          <a:ext cx="10231438" cy="6436829"/>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26" name="図 25">
          <a:extLst>
            <a:ext uri="{FF2B5EF4-FFF2-40B4-BE49-F238E27FC236}">
              <a16:creationId xmlns:a16="http://schemas.microsoft.com/office/drawing/2014/main" id="{321846AE-64BA-4F8C-9721-90C05C58CED5}"/>
            </a:ext>
          </a:extLst>
        </xdr:cNvPr>
        <xdr:cNvPicPr>
          <a:picLocks noChangeAspect="1"/>
        </xdr:cNvPicPr>
      </xdr:nvPicPr>
      <xdr:blipFill>
        <a:blip xmlns:r="http://schemas.openxmlformats.org/officeDocument/2006/relationships" r:embed="rId2"/>
        <a:stretch>
          <a:fillRect/>
        </a:stretch>
      </xdr:blipFill>
      <xdr:spPr>
        <a:xfrm>
          <a:off x="0" y="6405562"/>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27" name="図 26">
          <a:extLst>
            <a:ext uri="{FF2B5EF4-FFF2-40B4-BE49-F238E27FC236}">
              <a16:creationId xmlns:a16="http://schemas.microsoft.com/office/drawing/2014/main" id="{8A7A70A6-35AD-48E2-8EF0-1EC898E7C109}"/>
            </a:ext>
          </a:extLst>
        </xdr:cNvPr>
        <xdr:cNvPicPr>
          <a:picLocks noChangeAspect="1"/>
        </xdr:cNvPicPr>
      </xdr:nvPicPr>
      <xdr:blipFill>
        <a:blip xmlns:r="http://schemas.openxmlformats.org/officeDocument/2006/relationships" r:embed="rId3"/>
        <a:stretch>
          <a:fillRect/>
        </a:stretch>
      </xdr:blipFill>
      <xdr:spPr>
        <a:xfrm>
          <a:off x="0" y="129222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28" name="図 27">
          <a:extLst>
            <a:ext uri="{FF2B5EF4-FFF2-40B4-BE49-F238E27FC236}">
              <a16:creationId xmlns:a16="http://schemas.microsoft.com/office/drawing/2014/main" id="{EC866024-D1D9-470D-BA59-931BB7E5E433}"/>
            </a:ext>
          </a:extLst>
        </xdr:cNvPr>
        <xdr:cNvPicPr>
          <a:picLocks noChangeAspect="1"/>
        </xdr:cNvPicPr>
      </xdr:nvPicPr>
      <xdr:blipFill>
        <a:blip xmlns:r="http://schemas.openxmlformats.org/officeDocument/2006/relationships" r:embed="rId4"/>
        <a:stretch>
          <a:fillRect/>
        </a:stretch>
      </xdr:blipFill>
      <xdr:spPr>
        <a:xfrm>
          <a:off x="0" y="1938337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29" name="図 28">
          <a:extLst>
            <a:ext uri="{FF2B5EF4-FFF2-40B4-BE49-F238E27FC236}">
              <a16:creationId xmlns:a16="http://schemas.microsoft.com/office/drawing/2014/main" id="{BFA5C40C-A021-422B-9915-D716A4BEA206}"/>
            </a:ext>
          </a:extLst>
        </xdr:cNvPr>
        <xdr:cNvPicPr>
          <a:picLocks noChangeAspect="1"/>
        </xdr:cNvPicPr>
      </xdr:nvPicPr>
      <xdr:blipFill>
        <a:blip xmlns:r="http://schemas.openxmlformats.org/officeDocument/2006/relationships" r:embed="rId5"/>
        <a:stretch>
          <a:fillRect/>
        </a:stretch>
      </xdr:blipFill>
      <xdr:spPr>
        <a:xfrm>
          <a:off x="0" y="2584450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37" name="図 36">
          <a:extLst>
            <a:ext uri="{FF2B5EF4-FFF2-40B4-BE49-F238E27FC236}">
              <a16:creationId xmlns:a16="http://schemas.microsoft.com/office/drawing/2014/main" id="{26BBC228-458E-478B-9266-86E41F456619}"/>
            </a:ext>
          </a:extLst>
        </xdr:cNvPr>
        <xdr:cNvPicPr>
          <a:picLocks noChangeAspect="1"/>
        </xdr:cNvPicPr>
      </xdr:nvPicPr>
      <xdr:blipFill>
        <a:blip xmlns:r="http://schemas.openxmlformats.org/officeDocument/2006/relationships" r:embed="rId6"/>
        <a:stretch>
          <a:fillRect/>
        </a:stretch>
      </xdr:blipFill>
      <xdr:spPr>
        <a:xfrm>
          <a:off x="0" y="3230562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41" name="図 40">
          <a:extLst>
            <a:ext uri="{FF2B5EF4-FFF2-40B4-BE49-F238E27FC236}">
              <a16:creationId xmlns:a16="http://schemas.microsoft.com/office/drawing/2014/main" id="{5C9DE426-369F-4F41-8F2A-A7908B537694}"/>
            </a:ext>
          </a:extLst>
        </xdr:cNvPr>
        <xdr:cNvPicPr>
          <a:picLocks noChangeAspect="1"/>
        </xdr:cNvPicPr>
      </xdr:nvPicPr>
      <xdr:blipFill>
        <a:blip xmlns:r="http://schemas.openxmlformats.org/officeDocument/2006/relationships" r:embed="rId7"/>
        <a:stretch>
          <a:fillRect/>
        </a:stretch>
      </xdr:blipFill>
      <xdr:spPr>
        <a:xfrm>
          <a:off x="0" y="387667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42" name="図 41">
          <a:extLst>
            <a:ext uri="{FF2B5EF4-FFF2-40B4-BE49-F238E27FC236}">
              <a16:creationId xmlns:a16="http://schemas.microsoft.com/office/drawing/2014/main" id="{0D98D9A6-0695-453F-A390-FCFA76F4F8D2}"/>
            </a:ext>
          </a:extLst>
        </xdr:cNvPr>
        <xdr:cNvPicPr>
          <a:picLocks noChangeAspect="1"/>
        </xdr:cNvPicPr>
      </xdr:nvPicPr>
      <xdr:blipFill>
        <a:blip xmlns:r="http://schemas.openxmlformats.org/officeDocument/2006/relationships" r:embed="rId8"/>
        <a:stretch>
          <a:fillRect/>
        </a:stretch>
      </xdr:blipFill>
      <xdr:spPr>
        <a:xfrm>
          <a:off x="0" y="4522787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46" name="図 45">
          <a:extLst>
            <a:ext uri="{FF2B5EF4-FFF2-40B4-BE49-F238E27FC236}">
              <a16:creationId xmlns:a16="http://schemas.microsoft.com/office/drawing/2014/main" id="{6B171B09-4B70-47F5-8375-34FC7C0C3ECD}"/>
            </a:ext>
          </a:extLst>
        </xdr:cNvPr>
        <xdr:cNvPicPr>
          <a:picLocks noChangeAspect="1"/>
        </xdr:cNvPicPr>
      </xdr:nvPicPr>
      <xdr:blipFill>
        <a:blip xmlns:r="http://schemas.openxmlformats.org/officeDocument/2006/relationships" r:embed="rId9"/>
        <a:stretch>
          <a:fillRect/>
        </a:stretch>
      </xdr:blipFill>
      <xdr:spPr>
        <a:xfrm>
          <a:off x="0" y="5168900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50" name="図 49">
          <a:extLst>
            <a:ext uri="{FF2B5EF4-FFF2-40B4-BE49-F238E27FC236}">
              <a16:creationId xmlns:a16="http://schemas.microsoft.com/office/drawing/2014/main" id="{32DC4C2D-1ABF-4897-85FD-B5EF4802C5C1}"/>
            </a:ext>
          </a:extLst>
        </xdr:cNvPr>
        <xdr:cNvPicPr>
          <a:picLocks noChangeAspect="1"/>
        </xdr:cNvPicPr>
      </xdr:nvPicPr>
      <xdr:blipFill>
        <a:blip xmlns:r="http://schemas.openxmlformats.org/officeDocument/2006/relationships" r:embed="rId10"/>
        <a:stretch>
          <a:fillRect/>
        </a:stretch>
      </xdr:blipFill>
      <xdr:spPr>
        <a:xfrm>
          <a:off x="0" y="5815012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52" name="図 51">
          <a:extLst>
            <a:ext uri="{FF2B5EF4-FFF2-40B4-BE49-F238E27FC236}">
              <a16:creationId xmlns:a16="http://schemas.microsoft.com/office/drawing/2014/main" id="{1CC3B3B6-CF17-44D1-9237-B5EAC873BF0B}"/>
            </a:ext>
          </a:extLst>
        </xdr:cNvPr>
        <xdr:cNvPicPr>
          <a:picLocks noChangeAspect="1"/>
        </xdr:cNvPicPr>
      </xdr:nvPicPr>
      <xdr:blipFill>
        <a:blip xmlns:r="http://schemas.openxmlformats.org/officeDocument/2006/relationships" r:embed="rId11"/>
        <a:stretch>
          <a:fillRect/>
        </a:stretch>
      </xdr:blipFill>
      <xdr:spPr>
        <a:xfrm>
          <a:off x="0" y="646112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54" name="図 53">
          <a:extLst>
            <a:ext uri="{FF2B5EF4-FFF2-40B4-BE49-F238E27FC236}">
              <a16:creationId xmlns:a16="http://schemas.microsoft.com/office/drawing/2014/main" id="{CCDFC4F3-6098-4774-944F-9042C8B571DC}"/>
            </a:ext>
          </a:extLst>
        </xdr:cNvPr>
        <xdr:cNvPicPr>
          <a:picLocks noChangeAspect="1"/>
        </xdr:cNvPicPr>
      </xdr:nvPicPr>
      <xdr:blipFill>
        <a:blip xmlns:r="http://schemas.openxmlformats.org/officeDocument/2006/relationships" r:embed="rId12"/>
        <a:stretch>
          <a:fillRect/>
        </a:stretch>
      </xdr:blipFill>
      <xdr:spPr>
        <a:xfrm>
          <a:off x="0" y="7107237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60" name="図 59">
          <a:extLst>
            <a:ext uri="{FF2B5EF4-FFF2-40B4-BE49-F238E27FC236}">
              <a16:creationId xmlns:a16="http://schemas.microsoft.com/office/drawing/2014/main" id="{BF967561-DF16-4FC5-8AF8-F7812D60ABF5}"/>
            </a:ext>
          </a:extLst>
        </xdr:cNvPr>
        <xdr:cNvPicPr>
          <a:picLocks noChangeAspect="1"/>
        </xdr:cNvPicPr>
      </xdr:nvPicPr>
      <xdr:blipFill>
        <a:blip xmlns:r="http://schemas.openxmlformats.org/officeDocument/2006/relationships" r:embed="rId13"/>
        <a:stretch>
          <a:fillRect/>
        </a:stretch>
      </xdr:blipFill>
      <xdr:spPr>
        <a:xfrm>
          <a:off x="0" y="7753350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62" name="図 61">
          <a:extLst>
            <a:ext uri="{FF2B5EF4-FFF2-40B4-BE49-F238E27FC236}">
              <a16:creationId xmlns:a16="http://schemas.microsoft.com/office/drawing/2014/main" id="{86ECCC0D-6717-4C92-AE6C-3733026E42BE}"/>
            </a:ext>
          </a:extLst>
        </xdr:cNvPr>
        <xdr:cNvPicPr>
          <a:picLocks noChangeAspect="1"/>
        </xdr:cNvPicPr>
      </xdr:nvPicPr>
      <xdr:blipFill>
        <a:blip xmlns:r="http://schemas.openxmlformats.org/officeDocument/2006/relationships" r:embed="rId14"/>
        <a:stretch>
          <a:fillRect/>
        </a:stretch>
      </xdr:blipFill>
      <xdr:spPr>
        <a:xfrm>
          <a:off x="0" y="8399462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67" name="図 66">
          <a:extLst>
            <a:ext uri="{FF2B5EF4-FFF2-40B4-BE49-F238E27FC236}">
              <a16:creationId xmlns:a16="http://schemas.microsoft.com/office/drawing/2014/main" id="{343DD606-1AF6-4F82-A3B7-F7401F81E82C}"/>
            </a:ext>
          </a:extLst>
        </xdr:cNvPr>
        <xdr:cNvPicPr>
          <a:picLocks noChangeAspect="1"/>
        </xdr:cNvPicPr>
      </xdr:nvPicPr>
      <xdr:blipFill>
        <a:blip xmlns:r="http://schemas.openxmlformats.org/officeDocument/2006/relationships" r:embed="rId15"/>
        <a:stretch>
          <a:fillRect/>
        </a:stretch>
      </xdr:blipFill>
      <xdr:spPr>
        <a:xfrm>
          <a:off x="0" y="904557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69" name="図 68">
          <a:extLst>
            <a:ext uri="{FF2B5EF4-FFF2-40B4-BE49-F238E27FC236}">
              <a16:creationId xmlns:a16="http://schemas.microsoft.com/office/drawing/2014/main" id="{15D37393-DB49-4892-A451-A2349B1142E8}"/>
            </a:ext>
          </a:extLst>
        </xdr:cNvPr>
        <xdr:cNvPicPr>
          <a:picLocks noChangeAspect="1"/>
        </xdr:cNvPicPr>
      </xdr:nvPicPr>
      <xdr:blipFill>
        <a:blip xmlns:r="http://schemas.openxmlformats.org/officeDocument/2006/relationships" r:embed="rId16"/>
        <a:stretch>
          <a:fillRect/>
        </a:stretch>
      </xdr:blipFill>
      <xdr:spPr>
        <a:xfrm>
          <a:off x="0" y="9691687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73" name="図 72">
          <a:extLst>
            <a:ext uri="{FF2B5EF4-FFF2-40B4-BE49-F238E27FC236}">
              <a16:creationId xmlns:a16="http://schemas.microsoft.com/office/drawing/2014/main" id="{3A451E52-50E1-4170-8B65-B9B6B0C88A12}"/>
            </a:ext>
          </a:extLst>
        </xdr:cNvPr>
        <xdr:cNvPicPr>
          <a:picLocks noChangeAspect="1"/>
        </xdr:cNvPicPr>
      </xdr:nvPicPr>
      <xdr:blipFill>
        <a:blip xmlns:r="http://schemas.openxmlformats.org/officeDocument/2006/relationships" r:embed="rId17"/>
        <a:stretch>
          <a:fillRect/>
        </a:stretch>
      </xdr:blipFill>
      <xdr:spPr>
        <a:xfrm>
          <a:off x="0" y="10337800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76" name="図 75">
          <a:extLst>
            <a:ext uri="{FF2B5EF4-FFF2-40B4-BE49-F238E27FC236}">
              <a16:creationId xmlns:a16="http://schemas.microsoft.com/office/drawing/2014/main" id="{AEA7810A-2775-4F48-9A46-6C7CC54D4D86}"/>
            </a:ext>
          </a:extLst>
        </xdr:cNvPr>
        <xdr:cNvPicPr>
          <a:picLocks noChangeAspect="1"/>
        </xdr:cNvPicPr>
      </xdr:nvPicPr>
      <xdr:blipFill>
        <a:blip xmlns:r="http://schemas.openxmlformats.org/officeDocument/2006/relationships" r:embed="rId18"/>
        <a:stretch>
          <a:fillRect/>
        </a:stretch>
      </xdr:blipFill>
      <xdr:spPr>
        <a:xfrm>
          <a:off x="0" y="109888337"/>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79" name="図 78">
          <a:extLst>
            <a:ext uri="{FF2B5EF4-FFF2-40B4-BE49-F238E27FC236}">
              <a16:creationId xmlns:a16="http://schemas.microsoft.com/office/drawing/2014/main" id="{0A5FA072-0BF2-4E43-AE79-D094E6F9ED68}"/>
            </a:ext>
          </a:extLst>
        </xdr:cNvPr>
        <xdr:cNvPicPr>
          <a:picLocks noChangeAspect="1"/>
        </xdr:cNvPicPr>
      </xdr:nvPicPr>
      <xdr:blipFill>
        <a:blip xmlns:r="http://schemas.openxmlformats.org/officeDocument/2006/relationships" r:embed="rId19"/>
        <a:stretch>
          <a:fillRect/>
        </a:stretch>
      </xdr:blipFill>
      <xdr:spPr>
        <a:xfrm>
          <a:off x="0" y="11647487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82" name="図 81">
          <a:extLst>
            <a:ext uri="{FF2B5EF4-FFF2-40B4-BE49-F238E27FC236}">
              <a16:creationId xmlns:a16="http://schemas.microsoft.com/office/drawing/2014/main" id="{09C07850-9CA6-4F1B-8B76-EF7728F274AB}"/>
            </a:ext>
          </a:extLst>
        </xdr:cNvPr>
        <xdr:cNvPicPr>
          <a:picLocks noChangeAspect="1"/>
        </xdr:cNvPicPr>
      </xdr:nvPicPr>
      <xdr:blipFill>
        <a:blip xmlns:r="http://schemas.openxmlformats.org/officeDocument/2006/relationships" r:embed="rId20"/>
        <a:stretch>
          <a:fillRect/>
        </a:stretch>
      </xdr:blipFill>
      <xdr:spPr>
        <a:xfrm>
          <a:off x="0" y="12293600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85" name="図 84">
          <a:extLst>
            <a:ext uri="{FF2B5EF4-FFF2-40B4-BE49-F238E27FC236}">
              <a16:creationId xmlns:a16="http://schemas.microsoft.com/office/drawing/2014/main" id="{10A5A070-5DD7-4A22-9966-AC1B7FE2C40B}"/>
            </a:ext>
          </a:extLst>
        </xdr:cNvPr>
        <xdr:cNvPicPr>
          <a:picLocks noChangeAspect="1"/>
        </xdr:cNvPicPr>
      </xdr:nvPicPr>
      <xdr:blipFill>
        <a:blip xmlns:r="http://schemas.openxmlformats.org/officeDocument/2006/relationships" r:embed="rId21"/>
        <a:stretch>
          <a:fillRect/>
        </a:stretch>
      </xdr:blipFill>
      <xdr:spPr>
        <a:xfrm>
          <a:off x="0" y="12939712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92" name="図 91">
          <a:extLst>
            <a:ext uri="{FF2B5EF4-FFF2-40B4-BE49-F238E27FC236}">
              <a16:creationId xmlns:a16="http://schemas.microsoft.com/office/drawing/2014/main" id="{424A9797-2AB4-487A-BD07-3ECD9FF1B264}"/>
            </a:ext>
          </a:extLst>
        </xdr:cNvPr>
        <xdr:cNvPicPr>
          <a:picLocks noChangeAspect="1"/>
        </xdr:cNvPicPr>
      </xdr:nvPicPr>
      <xdr:blipFill>
        <a:blip xmlns:r="http://schemas.openxmlformats.org/officeDocument/2006/relationships" r:embed="rId22"/>
        <a:stretch>
          <a:fillRect/>
        </a:stretch>
      </xdr:blipFill>
      <xdr:spPr>
        <a:xfrm>
          <a:off x="0" y="1358582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113" name="図 112">
          <a:extLst>
            <a:ext uri="{FF2B5EF4-FFF2-40B4-BE49-F238E27FC236}">
              <a16:creationId xmlns:a16="http://schemas.microsoft.com/office/drawing/2014/main" id="{0C904F53-5524-40B2-8032-39FABDBCCC02}"/>
            </a:ext>
          </a:extLst>
        </xdr:cNvPr>
        <xdr:cNvPicPr>
          <a:picLocks noChangeAspect="1"/>
        </xdr:cNvPicPr>
      </xdr:nvPicPr>
      <xdr:blipFill>
        <a:blip xmlns:r="http://schemas.openxmlformats.org/officeDocument/2006/relationships" r:embed="rId23"/>
        <a:stretch>
          <a:fillRect/>
        </a:stretch>
      </xdr:blipFill>
      <xdr:spPr>
        <a:xfrm>
          <a:off x="0" y="1422971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120" name="図 119">
          <a:extLst>
            <a:ext uri="{FF2B5EF4-FFF2-40B4-BE49-F238E27FC236}">
              <a16:creationId xmlns:a16="http://schemas.microsoft.com/office/drawing/2014/main" id="{BD04170E-DCF7-4BAE-A954-78E0997AE261}"/>
            </a:ext>
          </a:extLst>
        </xdr:cNvPr>
        <xdr:cNvPicPr>
          <a:picLocks noChangeAspect="1"/>
        </xdr:cNvPicPr>
      </xdr:nvPicPr>
      <xdr:blipFill>
        <a:blip xmlns:r="http://schemas.openxmlformats.org/officeDocument/2006/relationships" r:embed="rId24"/>
        <a:stretch>
          <a:fillRect/>
        </a:stretch>
      </xdr:blipFill>
      <xdr:spPr>
        <a:xfrm>
          <a:off x="0" y="14878050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123" name="図 122">
          <a:extLst>
            <a:ext uri="{FF2B5EF4-FFF2-40B4-BE49-F238E27FC236}">
              <a16:creationId xmlns:a16="http://schemas.microsoft.com/office/drawing/2014/main" id="{15223A68-807E-44FF-860A-080DFC4C88CD}"/>
            </a:ext>
          </a:extLst>
        </xdr:cNvPr>
        <xdr:cNvPicPr>
          <a:picLocks noChangeAspect="1"/>
        </xdr:cNvPicPr>
      </xdr:nvPicPr>
      <xdr:blipFill>
        <a:blip xmlns:r="http://schemas.openxmlformats.org/officeDocument/2006/relationships" r:embed="rId25"/>
        <a:stretch>
          <a:fillRect/>
        </a:stretch>
      </xdr:blipFill>
      <xdr:spPr>
        <a:xfrm>
          <a:off x="0" y="155241625"/>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126" name="図 125">
          <a:extLst>
            <a:ext uri="{FF2B5EF4-FFF2-40B4-BE49-F238E27FC236}">
              <a16:creationId xmlns:a16="http://schemas.microsoft.com/office/drawing/2014/main" id="{437C52A3-5C25-4C2C-9441-057A752B99D3}"/>
            </a:ext>
          </a:extLst>
        </xdr:cNvPr>
        <xdr:cNvPicPr>
          <a:picLocks noChangeAspect="1"/>
        </xdr:cNvPicPr>
      </xdr:nvPicPr>
      <xdr:blipFill>
        <a:blip xmlns:r="http://schemas.openxmlformats.org/officeDocument/2006/relationships" r:embed="rId26"/>
        <a:stretch>
          <a:fillRect/>
        </a:stretch>
      </xdr:blipFill>
      <xdr:spPr>
        <a:xfrm>
          <a:off x="0" y="161702750"/>
          <a:ext cx="10204974" cy="6420180"/>
        </a:xfrm>
        <a:prstGeom prst="rect">
          <a:avLst/>
        </a:prstGeom>
      </xdr:spPr>
    </xdr:pic>
    <xdr:clientData/>
  </xdr:twoCellAnchor>
  <xdr:twoCellAnchor editAs="oneCell">
    <xdr:from>
      <xdr:col>0</xdr:col>
      <xdr:colOff>0</xdr:colOff>
      <xdr:row>0</xdr:row>
      <xdr:rowOff>0</xdr:rowOff>
    </xdr:from>
    <xdr:to>
      <xdr:col>16</xdr:col>
      <xdr:colOff>298974</xdr:colOff>
      <xdr:row>36</xdr:row>
      <xdr:rowOff>109867</xdr:rowOff>
    </xdr:to>
    <xdr:pic>
      <xdr:nvPicPr>
        <xdr:cNvPr id="30" name="図 29">
          <a:extLst>
            <a:ext uri="{FF2B5EF4-FFF2-40B4-BE49-F238E27FC236}">
              <a16:creationId xmlns:a16="http://schemas.microsoft.com/office/drawing/2014/main" id="{BD152B0E-5B58-442C-A934-0CAF5A2F2E62}"/>
            </a:ext>
          </a:extLst>
        </xdr:cNvPr>
        <xdr:cNvPicPr>
          <a:picLocks noChangeAspect="1"/>
        </xdr:cNvPicPr>
      </xdr:nvPicPr>
      <xdr:blipFill>
        <a:blip xmlns:r="http://schemas.openxmlformats.org/officeDocument/2006/relationships" r:embed="rId27"/>
        <a:stretch>
          <a:fillRect/>
        </a:stretch>
      </xdr:blipFill>
      <xdr:spPr>
        <a:xfrm>
          <a:off x="0" y="158035625"/>
          <a:ext cx="10204974" cy="6420180"/>
        </a:xfrm>
        <a:prstGeom prst="rect">
          <a:avLst/>
        </a:prstGeom>
      </xdr:spPr>
    </xdr:pic>
    <xdr:clientData/>
  </xdr:twoCellAnchor>
  <xdr:twoCellAnchor editAs="oneCell">
    <xdr:from>
      <xdr:col>0</xdr:col>
      <xdr:colOff>0</xdr:colOff>
      <xdr:row>37</xdr:row>
      <xdr:rowOff>0</xdr:rowOff>
    </xdr:from>
    <xdr:to>
      <xdr:col>16</xdr:col>
      <xdr:colOff>298974</xdr:colOff>
      <xdr:row>73</xdr:row>
      <xdr:rowOff>133680</xdr:rowOff>
    </xdr:to>
    <xdr:pic>
      <xdr:nvPicPr>
        <xdr:cNvPr id="31" name="図 30">
          <a:extLst>
            <a:ext uri="{FF2B5EF4-FFF2-40B4-BE49-F238E27FC236}">
              <a16:creationId xmlns:a16="http://schemas.microsoft.com/office/drawing/2014/main" id="{29781A4A-7E1C-4D05-913E-10681E73B860}"/>
            </a:ext>
          </a:extLst>
        </xdr:cNvPr>
        <xdr:cNvPicPr>
          <a:picLocks noChangeAspect="1"/>
        </xdr:cNvPicPr>
      </xdr:nvPicPr>
      <xdr:blipFill>
        <a:blip xmlns:r="http://schemas.openxmlformats.org/officeDocument/2006/relationships" r:embed="rId28"/>
        <a:stretch>
          <a:fillRect/>
        </a:stretch>
      </xdr:blipFill>
      <xdr:spPr>
        <a:xfrm>
          <a:off x="0" y="164520563"/>
          <a:ext cx="10204974" cy="6420180"/>
        </a:xfrm>
        <a:prstGeom prst="rect">
          <a:avLst/>
        </a:prstGeom>
      </xdr:spPr>
    </xdr:pic>
    <xdr:clientData/>
  </xdr:twoCellAnchor>
  <xdr:twoCellAnchor editAs="oneCell">
    <xdr:from>
      <xdr:col>0</xdr:col>
      <xdr:colOff>0</xdr:colOff>
      <xdr:row>74</xdr:row>
      <xdr:rowOff>0</xdr:rowOff>
    </xdr:from>
    <xdr:to>
      <xdr:col>16</xdr:col>
      <xdr:colOff>298974</xdr:colOff>
      <xdr:row>110</xdr:row>
      <xdr:rowOff>133680</xdr:rowOff>
    </xdr:to>
    <xdr:pic>
      <xdr:nvPicPr>
        <xdr:cNvPr id="32" name="図 31">
          <a:extLst>
            <a:ext uri="{FF2B5EF4-FFF2-40B4-BE49-F238E27FC236}">
              <a16:creationId xmlns:a16="http://schemas.microsoft.com/office/drawing/2014/main" id="{02EF9A9A-0877-4186-90CD-A507C40588E4}"/>
            </a:ext>
          </a:extLst>
        </xdr:cNvPr>
        <xdr:cNvPicPr>
          <a:picLocks noChangeAspect="1"/>
        </xdr:cNvPicPr>
      </xdr:nvPicPr>
      <xdr:blipFill>
        <a:blip xmlns:r="http://schemas.openxmlformats.org/officeDocument/2006/relationships" r:embed="rId29"/>
        <a:stretch>
          <a:fillRect/>
        </a:stretch>
      </xdr:blipFill>
      <xdr:spPr>
        <a:xfrm>
          <a:off x="0" y="170981688"/>
          <a:ext cx="10204974" cy="6420180"/>
        </a:xfrm>
        <a:prstGeom prst="rect">
          <a:avLst/>
        </a:prstGeom>
      </xdr:spPr>
    </xdr:pic>
    <xdr:clientData/>
  </xdr:twoCellAnchor>
  <xdr:twoCellAnchor editAs="oneCell">
    <xdr:from>
      <xdr:col>0</xdr:col>
      <xdr:colOff>0</xdr:colOff>
      <xdr:row>111</xdr:row>
      <xdr:rowOff>0</xdr:rowOff>
    </xdr:from>
    <xdr:to>
      <xdr:col>16</xdr:col>
      <xdr:colOff>298974</xdr:colOff>
      <xdr:row>147</xdr:row>
      <xdr:rowOff>133680</xdr:rowOff>
    </xdr:to>
    <xdr:pic>
      <xdr:nvPicPr>
        <xdr:cNvPr id="33" name="図 32">
          <a:extLst>
            <a:ext uri="{FF2B5EF4-FFF2-40B4-BE49-F238E27FC236}">
              <a16:creationId xmlns:a16="http://schemas.microsoft.com/office/drawing/2014/main" id="{0A4580F3-E202-43F6-B5E9-714BE7AD1E9A}"/>
            </a:ext>
          </a:extLst>
        </xdr:cNvPr>
        <xdr:cNvPicPr>
          <a:picLocks noChangeAspect="1"/>
        </xdr:cNvPicPr>
      </xdr:nvPicPr>
      <xdr:blipFill>
        <a:blip xmlns:r="http://schemas.openxmlformats.org/officeDocument/2006/relationships" r:embed="rId30"/>
        <a:stretch>
          <a:fillRect/>
        </a:stretch>
      </xdr:blipFill>
      <xdr:spPr>
        <a:xfrm>
          <a:off x="0" y="177442813"/>
          <a:ext cx="10204974" cy="6420180"/>
        </a:xfrm>
        <a:prstGeom prst="rect">
          <a:avLst/>
        </a:prstGeom>
      </xdr:spPr>
    </xdr:pic>
    <xdr:clientData/>
  </xdr:twoCellAnchor>
  <xdr:twoCellAnchor editAs="oneCell">
    <xdr:from>
      <xdr:col>0</xdr:col>
      <xdr:colOff>0</xdr:colOff>
      <xdr:row>148</xdr:row>
      <xdr:rowOff>0</xdr:rowOff>
    </xdr:from>
    <xdr:to>
      <xdr:col>16</xdr:col>
      <xdr:colOff>298974</xdr:colOff>
      <xdr:row>184</xdr:row>
      <xdr:rowOff>133680</xdr:rowOff>
    </xdr:to>
    <xdr:pic>
      <xdr:nvPicPr>
        <xdr:cNvPr id="34" name="図 33">
          <a:extLst>
            <a:ext uri="{FF2B5EF4-FFF2-40B4-BE49-F238E27FC236}">
              <a16:creationId xmlns:a16="http://schemas.microsoft.com/office/drawing/2014/main" id="{282A9F73-9168-4166-B393-19D812C47936}"/>
            </a:ext>
          </a:extLst>
        </xdr:cNvPr>
        <xdr:cNvPicPr>
          <a:picLocks noChangeAspect="1"/>
        </xdr:cNvPicPr>
      </xdr:nvPicPr>
      <xdr:blipFill>
        <a:blip xmlns:r="http://schemas.openxmlformats.org/officeDocument/2006/relationships" r:embed="rId31"/>
        <a:stretch>
          <a:fillRect/>
        </a:stretch>
      </xdr:blipFill>
      <xdr:spPr>
        <a:xfrm>
          <a:off x="0" y="183903938"/>
          <a:ext cx="10204974" cy="6420180"/>
        </a:xfrm>
        <a:prstGeom prst="rect">
          <a:avLst/>
        </a:prstGeom>
      </xdr:spPr>
    </xdr:pic>
    <xdr:clientData/>
  </xdr:twoCellAnchor>
  <xdr:twoCellAnchor editAs="oneCell">
    <xdr:from>
      <xdr:col>0</xdr:col>
      <xdr:colOff>0</xdr:colOff>
      <xdr:row>185</xdr:row>
      <xdr:rowOff>0</xdr:rowOff>
    </xdr:from>
    <xdr:to>
      <xdr:col>16</xdr:col>
      <xdr:colOff>298974</xdr:colOff>
      <xdr:row>221</xdr:row>
      <xdr:rowOff>133680</xdr:rowOff>
    </xdr:to>
    <xdr:pic>
      <xdr:nvPicPr>
        <xdr:cNvPr id="35" name="図 34">
          <a:extLst>
            <a:ext uri="{FF2B5EF4-FFF2-40B4-BE49-F238E27FC236}">
              <a16:creationId xmlns:a16="http://schemas.microsoft.com/office/drawing/2014/main" id="{3B869078-12FD-40AA-B4C3-281BA7D5EACE}"/>
            </a:ext>
          </a:extLst>
        </xdr:cNvPr>
        <xdr:cNvPicPr>
          <a:picLocks noChangeAspect="1"/>
        </xdr:cNvPicPr>
      </xdr:nvPicPr>
      <xdr:blipFill>
        <a:blip xmlns:r="http://schemas.openxmlformats.org/officeDocument/2006/relationships" r:embed="rId32"/>
        <a:stretch>
          <a:fillRect/>
        </a:stretch>
      </xdr:blipFill>
      <xdr:spPr>
        <a:xfrm>
          <a:off x="0" y="190365063"/>
          <a:ext cx="10204974" cy="6420180"/>
        </a:xfrm>
        <a:prstGeom prst="rect">
          <a:avLst/>
        </a:prstGeom>
      </xdr:spPr>
    </xdr:pic>
    <xdr:clientData/>
  </xdr:twoCellAnchor>
  <xdr:twoCellAnchor editAs="oneCell">
    <xdr:from>
      <xdr:col>0</xdr:col>
      <xdr:colOff>0</xdr:colOff>
      <xdr:row>222</xdr:row>
      <xdr:rowOff>0</xdr:rowOff>
    </xdr:from>
    <xdr:to>
      <xdr:col>16</xdr:col>
      <xdr:colOff>298974</xdr:colOff>
      <xdr:row>258</xdr:row>
      <xdr:rowOff>133680</xdr:rowOff>
    </xdr:to>
    <xdr:pic>
      <xdr:nvPicPr>
        <xdr:cNvPr id="36" name="図 35">
          <a:extLst>
            <a:ext uri="{FF2B5EF4-FFF2-40B4-BE49-F238E27FC236}">
              <a16:creationId xmlns:a16="http://schemas.microsoft.com/office/drawing/2014/main" id="{7F76602D-CAA6-4BE7-8F3B-4DF11B306139}"/>
            </a:ext>
          </a:extLst>
        </xdr:cNvPr>
        <xdr:cNvPicPr>
          <a:picLocks noChangeAspect="1"/>
        </xdr:cNvPicPr>
      </xdr:nvPicPr>
      <xdr:blipFill>
        <a:blip xmlns:r="http://schemas.openxmlformats.org/officeDocument/2006/relationships" r:embed="rId33"/>
        <a:stretch>
          <a:fillRect/>
        </a:stretch>
      </xdr:blipFill>
      <xdr:spPr>
        <a:xfrm>
          <a:off x="0" y="196826188"/>
          <a:ext cx="10204974" cy="6420180"/>
        </a:xfrm>
        <a:prstGeom prst="rect">
          <a:avLst/>
        </a:prstGeom>
      </xdr:spPr>
    </xdr:pic>
    <xdr:clientData/>
  </xdr:twoCellAnchor>
  <xdr:twoCellAnchor editAs="oneCell">
    <xdr:from>
      <xdr:col>0</xdr:col>
      <xdr:colOff>0</xdr:colOff>
      <xdr:row>259</xdr:row>
      <xdr:rowOff>0</xdr:rowOff>
    </xdr:from>
    <xdr:to>
      <xdr:col>16</xdr:col>
      <xdr:colOff>298974</xdr:colOff>
      <xdr:row>295</xdr:row>
      <xdr:rowOff>133680</xdr:rowOff>
    </xdr:to>
    <xdr:pic>
      <xdr:nvPicPr>
        <xdr:cNvPr id="38" name="図 37">
          <a:extLst>
            <a:ext uri="{FF2B5EF4-FFF2-40B4-BE49-F238E27FC236}">
              <a16:creationId xmlns:a16="http://schemas.microsoft.com/office/drawing/2014/main" id="{33228AE7-633E-4F19-A144-CEC4D256ACE2}"/>
            </a:ext>
          </a:extLst>
        </xdr:cNvPr>
        <xdr:cNvPicPr>
          <a:picLocks noChangeAspect="1"/>
        </xdr:cNvPicPr>
      </xdr:nvPicPr>
      <xdr:blipFill>
        <a:blip xmlns:r="http://schemas.openxmlformats.org/officeDocument/2006/relationships" r:embed="rId34"/>
        <a:stretch>
          <a:fillRect/>
        </a:stretch>
      </xdr:blipFill>
      <xdr:spPr>
        <a:xfrm>
          <a:off x="0" y="203287313"/>
          <a:ext cx="10204974" cy="6420180"/>
        </a:xfrm>
        <a:prstGeom prst="rect">
          <a:avLst/>
        </a:prstGeom>
      </xdr:spPr>
    </xdr:pic>
    <xdr:clientData/>
  </xdr:twoCellAnchor>
  <xdr:twoCellAnchor editAs="oneCell">
    <xdr:from>
      <xdr:col>0</xdr:col>
      <xdr:colOff>0</xdr:colOff>
      <xdr:row>296</xdr:row>
      <xdr:rowOff>0</xdr:rowOff>
    </xdr:from>
    <xdr:to>
      <xdr:col>16</xdr:col>
      <xdr:colOff>298974</xdr:colOff>
      <xdr:row>332</xdr:row>
      <xdr:rowOff>133680</xdr:rowOff>
    </xdr:to>
    <xdr:pic>
      <xdr:nvPicPr>
        <xdr:cNvPr id="39" name="図 38">
          <a:extLst>
            <a:ext uri="{FF2B5EF4-FFF2-40B4-BE49-F238E27FC236}">
              <a16:creationId xmlns:a16="http://schemas.microsoft.com/office/drawing/2014/main" id="{E8CD39B2-784F-4C14-BE90-47C9FD0C5D2F}"/>
            </a:ext>
          </a:extLst>
        </xdr:cNvPr>
        <xdr:cNvPicPr>
          <a:picLocks noChangeAspect="1"/>
        </xdr:cNvPicPr>
      </xdr:nvPicPr>
      <xdr:blipFill>
        <a:blip xmlns:r="http://schemas.openxmlformats.org/officeDocument/2006/relationships" r:embed="rId35"/>
        <a:stretch>
          <a:fillRect/>
        </a:stretch>
      </xdr:blipFill>
      <xdr:spPr>
        <a:xfrm>
          <a:off x="0" y="209748438"/>
          <a:ext cx="10204974" cy="6420180"/>
        </a:xfrm>
        <a:prstGeom prst="rect">
          <a:avLst/>
        </a:prstGeom>
      </xdr:spPr>
    </xdr:pic>
    <xdr:clientData/>
  </xdr:twoCellAnchor>
  <xdr:twoCellAnchor editAs="oneCell">
    <xdr:from>
      <xdr:col>0</xdr:col>
      <xdr:colOff>0</xdr:colOff>
      <xdr:row>333</xdr:row>
      <xdr:rowOff>0</xdr:rowOff>
    </xdr:from>
    <xdr:to>
      <xdr:col>16</xdr:col>
      <xdr:colOff>298974</xdr:colOff>
      <xdr:row>369</xdr:row>
      <xdr:rowOff>133680</xdr:rowOff>
    </xdr:to>
    <xdr:pic>
      <xdr:nvPicPr>
        <xdr:cNvPr id="40" name="図 39">
          <a:extLst>
            <a:ext uri="{FF2B5EF4-FFF2-40B4-BE49-F238E27FC236}">
              <a16:creationId xmlns:a16="http://schemas.microsoft.com/office/drawing/2014/main" id="{77141C51-403C-45F2-9F55-762B90174391}"/>
            </a:ext>
          </a:extLst>
        </xdr:cNvPr>
        <xdr:cNvPicPr>
          <a:picLocks noChangeAspect="1"/>
        </xdr:cNvPicPr>
      </xdr:nvPicPr>
      <xdr:blipFill>
        <a:blip xmlns:r="http://schemas.openxmlformats.org/officeDocument/2006/relationships" r:embed="rId36"/>
        <a:stretch>
          <a:fillRect/>
        </a:stretch>
      </xdr:blipFill>
      <xdr:spPr>
        <a:xfrm>
          <a:off x="0" y="216209563"/>
          <a:ext cx="10204974" cy="6420180"/>
        </a:xfrm>
        <a:prstGeom prst="rect">
          <a:avLst/>
        </a:prstGeom>
      </xdr:spPr>
    </xdr:pic>
    <xdr:clientData/>
  </xdr:twoCellAnchor>
  <xdr:twoCellAnchor editAs="oneCell">
    <xdr:from>
      <xdr:col>0</xdr:col>
      <xdr:colOff>0</xdr:colOff>
      <xdr:row>370</xdr:row>
      <xdr:rowOff>0</xdr:rowOff>
    </xdr:from>
    <xdr:to>
      <xdr:col>16</xdr:col>
      <xdr:colOff>298974</xdr:colOff>
      <xdr:row>406</xdr:row>
      <xdr:rowOff>133680</xdr:rowOff>
    </xdr:to>
    <xdr:pic>
      <xdr:nvPicPr>
        <xdr:cNvPr id="43" name="図 42">
          <a:extLst>
            <a:ext uri="{FF2B5EF4-FFF2-40B4-BE49-F238E27FC236}">
              <a16:creationId xmlns:a16="http://schemas.microsoft.com/office/drawing/2014/main" id="{97A3C18F-66A6-4A79-A410-A15AE36697BA}"/>
            </a:ext>
          </a:extLst>
        </xdr:cNvPr>
        <xdr:cNvPicPr>
          <a:picLocks noChangeAspect="1"/>
        </xdr:cNvPicPr>
      </xdr:nvPicPr>
      <xdr:blipFill>
        <a:blip xmlns:r="http://schemas.openxmlformats.org/officeDocument/2006/relationships" r:embed="rId37"/>
        <a:stretch>
          <a:fillRect/>
        </a:stretch>
      </xdr:blipFill>
      <xdr:spPr>
        <a:xfrm>
          <a:off x="0" y="222670688"/>
          <a:ext cx="10204974" cy="6420180"/>
        </a:xfrm>
        <a:prstGeom prst="rect">
          <a:avLst/>
        </a:prstGeom>
      </xdr:spPr>
    </xdr:pic>
    <xdr:clientData/>
  </xdr:twoCellAnchor>
  <xdr:twoCellAnchor editAs="oneCell">
    <xdr:from>
      <xdr:col>0</xdr:col>
      <xdr:colOff>0</xdr:colOff>
      <xdr:row>407</xdr:row>
      <xdr:rowOff>0</xdr:rowOff>
    </xdr:from>
    <xdr:to>
      <xdr:col>16</xdr:col>
      <xdr:colOff>298974</xdr:colOff>
      <xdr:row>443</xdr:row>
      <xdr:rowOff>133680</xdr:rowOff>
    </xdr:to>
    <xdr:pic>
      <xdr:nvPicPr>
        <xdr:cNvPr id="45" name="図 44">
          <a:extLst>
            <a:ext uri="{FF2B5EF4-FFF2-40B4-BE49-F238E27FC236}">
              <a16:creationId xmlns:a16="http://schemas.microsoft.com/office/drawing/2014/main" id="{23207BD0-1440-45A6-9899-396A6389D884}"/>
            </a:ext>
          </a:extLst>
        </xdr:cNvPr>
        <xdr:cNvPicPr>
          <a:picLocks noChangeAspect="1"/>
        </xdr:cNvPicPr>
      </xdr:nvPicPr>
      <xdr:blipFill>
        <a:blip xmlns:r="http://schemas.openxmlformats.org/officeDocument/2006/relationships" r:embed="rId38"/>
        <a:stretch>
          <a:fillRect/>
        </a:stretch>
      </xdr:blipFill>
      <xdr:spPr>
        <a:xfrm>
          <a:off x="0" y="229131813"/>
          <a:ext cx="10204974" cy="6420180"/>
        </a:xfrm>
        <a:prstGeom prst="rect">
          <a:avLst/>
        </a:prstGeom>
      </xdr:spPr>
    </xdr:pic>
    <xdr:clientData/>
  </xdr:twoCellAnchor>
  <xdr:twoCellAnchor editAs="oneCell">
    <xdr:from>
      <xdr:col>0</xdr:col>
      <xdr:colOff>0</xdr:colOff>
      <xdr:row>444</xdr:row>
      <xdr:rowOff>0</xdr:rowOff>
    </xdr:from>
    <xdr:to>
      <xdr:col>16</xdr:col>
      <xdr:colOff>298974</xdr:colOff>
      <xdr:row>480</xdr:row>
      <xdr:rowOff>133680</xdr:rowOff>
    </xdr:to>
    <xdr:pic>
      <xdr:nvPicPr>
        <xdr:cNvPr id="47" name="図 46">
          <a:extLst>
            <a:ext uri="{FF2B5EF4-FFF2-40B4-BE49-F238E27FC236}">
              <a16:creationId xmlns:a16="http://schemas.microsoft.com/office/drawing/2014/main" id="{A5E00D8E-0612-4EEC-9904-BEAA0667B793}"/>
            </a:ext>
          </a:extLst>
        </xdr:cNvPr>
        <xdr:cNvPicPr>
          <a:picLocks noChangeAspect="1"/>
        </xdr:cNvPicPr>
      </xdr:nvPicPr>
      <xdr:blipFill>
        <a:blip xmlns:r="http://schemas.openxmlformats.org/officeDocument/2006/relationships" r:embed="rId39"/>
        <a:stretch>
          <a:fillRect/>
        </a:stretch>
      </xdr:blipFill>
      <xdr:spPr>
        <a:xfrm>
          <a:off x="0" y="235592938"/>
          <a:ext cx="10204974" cy="6420180"/>
        </a:xfrm>
        <a:prstGeom prst="rect">
          <a:avLst/>
        </a:prstGeom>
      </xdr:spPr>
    </xdr:pic>
    <xdr:clientData/>
  </xdr:twoCellAnchor>
  <xdr:twoCellAnchor editAs="oneCell">
    <xdr:from>
      <xdr:col>0</xdr:col>
      <xdr:colOff>0</xdr:colOff>
      <xdr:row>481</xdr:row>
      <xdr:rowOff>0</xdr:rowOff>
    </xdr:from>
    <xdr:to>
      <xdr:col>16</xdr:col>
      <xdr:colOff>298974</xdr:colOff>
      <xdr:row>517</xdr:row>
      <xdr:rowOff>133680</xdr:rowOff>
    </xdr:to>
    <xdr:pic>
      <xdr:nvPicPr>
        <xdr:cNvPr id="49" name="図 48">
          <a:extLst>
            <a:ext uri="{FF2B5EF4-FFF2-40B4-BE49-F238E27FC236}">
              <a16:creationId xmlns:a16="http://schemas.microsoft.com/office/drawing/2014/main" id="{9E21616E-E240-4888-8F32-01BAAC9E0325}"/>
            </a:ext>
          </a:extLst>
        </xdr:cNvPr>
        <xdr:cNvPicPr>
          <a:picLocks noChangeAspect="1"/>
        </xdr:cNvPicPr>
      </xdr:nvPicPr>
      <xdr:blipFill>
        <a:blip xmlns:r="http://schemas.openxmlformats.org/officeDocument/2006/relationships" r:embed="rId40"/>
        <a:stretch>
          <a:fillRect/>
        </a:stretch>
      </xdr:blipFill>
      <xdr:spPr>
        <a:xfrm>
          <a:off x="0" y="242054063"/>
          <a:ext cx="10204974" cy="6420180"/>
        </a:xfrm>
        <a:prstGeom prst="rect">
          <a:avLst/>
        </a:prstGeom>
      </xdr:spPr>
    </xdr:pic>
    <xdr:clientData/>
  </xdr:twoCellAnchor>
  <xdr:twoCellAnchor editAs="oneCell">
    <xdr:from>
      <xdr:col>0</xdr:col>
      <xdr:colOff>0</xdr:colOff>
      <xdr:row>518</xdr:row>
      <xdr:rowOff>0</xdr:rowOff>
    </xdr:from>
    <xdr:to>
      <xdr:col>16</xdr:col>
      <xdr:colOff>298974</xdr:colOff>
      <xdr:row>554</xdr:row>
      <xdr:rowOff>133680</xdr:rowOff>
    </xdr:to>
    <xdr:pic>
      <xdr:nvPicPr>
        <xdr:cNvPr id="51" name="図 50">
          <a:extLst>
            <a:ext uri="{FF2B5EF4-FFF2-40B4-BE49-F238E27FC236}">
              <a16:creationId xmlns:a16="http://schemas.microsoft.com/office/drawing/2014/main" id="{36147E6E-4E97-43FA-8515-E198CABF9A4A}"/>
            </a:ext>
          </a:extLst>
        </xdr:cNvPr>
        <xdr:cNvPicPr>
          <a:picLocks noChangeAspect="1"/>
        </xdr:cNvPicPr>
      </xdr:nvPicPr>
      <xdr:blipFill>
        <a:blip xmlns:r="http://schemas.openxmlformats.org/officeDocument/2006/relationships" r:embed="rId41"/>
        <a:stretch>
          <a:fillRect/>
        </a:stretch>
      </xdr:blipFill>
      <xdr:spPr>
        <a:xfrm>
          <a:off x="0" y="248515188"/>
          <a:ext cx="10204974" cy="6420180"/>
        </a:xfrm>
        <a:prstGeom prst="rect">
          <a:avLst/>
        </a:prstGeom>
      </xdr:spPr>
    </xdr:pic>
    <xdr:clientData/>
  </xdr:twoCellAnchor>
  <xdr:twoCellAnchor editAs="oneCell">
    <xdr:from>
      <xdr:col>0</xdr:col>
      <xdr:colOff>0</xdr:colOff>
      <xdr:row>555</xdr:row>
      <xdr:rowOff>0</xdr:rowOff>
    </xdr:from>
    <xdr:to>
      <xdr:col>16</xdr:col>
      <xdr:colOff>298974</xdr:colOff>
      <xdr:row>591</xdr:row>
      <xdr:rowOff>133680</xdr:rowOff>
    </xdr:to>
    <xdr:pic>
      <xdr:nvPicPr>
        <xdr:cNvPr id="55" name="図 54">
          <a:extLst>
            <a:ext uri="{FF2B5EF4-FFF2-40B4-BE49-F238E27FC236}">
              <a16:creationId xmlns:a16="http://schemas.microsoft.com/office/drawing/2014/main" id="{2A977D63-C609-4EBF-8649-DBDDE658BB93}"/>
            </a:ext>
          </a:extLst>
        </xdr:cNvPr>
        <xdr:cNvPicPr>
          <a:picLocks noChangeAspect="1"/>
        </xdr:cNvPicPr>
      </xdr:nvPicPr>
      <xdr:blipFill>
        <a:blip xmlns:r="http://schemas.openxmlformats.org/officeDocument/2006/relationships" r:embed="rId42"/>
        <a:stretch>
          <a:fillRect/>
        </a:stretch>
      </xdr:blipFill>
      <xdr:spPr>
        <a:xfrm>
          <a:off x="0" y="254976313"/>
          <a:ext cx="10204974" cy="6420180"/>
        </a:xfrm>
        <a:prstGeom prst="rect">
          <a:avLst/>
        </a:prstGeom>
      </xdr:spPr>
    </xdr:pic>
    <xdr:clientData/>
  </xdr:twoCellAnchor>
  <xdr:twoCellAnchor editAs="oneCell">
    <xdr:from>
      <xdr:col>0</xdr:col>
      <xdr:colOff>0</xdr:colOff>
      <xdr:row>592</xdr:row>
      <xdr:rowOff>0</xdr:rowOff>
    </xdr:from>
    <xdr:to>
      <xdr:col>16</xdr:col>
      <xdr:colOff>298974</xdr:colOff>
      <xdr:row>628</xdr:row>
      <xdr:rowOff>133680</xdr:rowOff>
    </xdr:to>
    <xdr:pic>
      <xdr:nvPicPr>
        <xdr:cNvPr id="56" name="図 55">
          <a:extLst>
            <a:ext uri="{FF2B5EF4-FFF2-40B4-BE49-F238E27FC236}">
              <a16:creationId xmlns:a16="http://schemas.microsoft.com/office/drawing/2014/main" id="{2081EDA9-AACE-44CF-9A28-63156EFDFDBC}"/>
            </a:ext>
          </a:extLst>
        </xdr:cNvPr>
        <xdr:cNvPicPr>
          <a:picLocks noChangeAspect="1"/>
        </xdr:cNvPicPr>
      </xdr:nvPicPr>
      <xdr:blipFill>
        <a:blip xmlns:r="http://schemas.openxmlformats.org/officeDocument/2006/relationships" r:embed="rId43"/>
        <a:stretch>
          <a:fillRect/>
        </a:stretch>
      </xdr:blipFill>
      <xdr:spPr>
        <a:xfrm>
          <a:off x="0" y="261437438"/>
          <a:ext cx="10204974" cy="6420180"/>
        </a:xfrm>
        <a:prstGeom prst="rect">
          <a:avLst/>
        </a:prstGeom>
      </xdr:spPr>
    </xdr:pic>
    <xdr:clientData/>
  </xdr:twoCellAnchor>
  <xdr:twoCellAnchor editAs="oneCell">
    <xdr:from>
      <xdr:col>0</xdr:col>
      <xdr:colOff>0</xdr:colOff>
      <xdr:row>629</xdr:row>
      <xdr:rowOff>0</xdr:rowOff>
    </xdr:from>
    <xdr:to>
      <xdr:col>16</xdr:col>
      <xdr:colOff>298974</xdr:colOff>
      <xdr:row>665</xdr:row>
      <xdr:rowOff>133680</xdr:rowOff>
    </xdr:to>
    <xdr:pic>
      <xdr:nvPicPr>
        <xdr:cNvPr id="57" name="図 56">
          <a:extLst>
            <a:ext uri="{FF2B5EF4-FFF2-40B4-BE49-F238E27FC236}">
              <a16:creationId xmlns:a16="http://schemas.microsoft.com/office/drawing/2014/main" id="{7C0AC1DA-20BE-4A38-877B-BEC1A3FECA95}"/>
            </a:ext>
          </a:extLst>
        </xdr:cNvPr>
        <xdr:cNvPicPr>
          <a:picLocks noChangeAspect="1"/>
        </xdr:cNvPicPr>
      </xdr:nvPicPr>
      <xdr:blipFill>
        <a:blip xmlns:r="http://schemas.openxmlformats.org/officeDocument/2006/relationships" r:embed="rId44"/>
        <a:stretch>
          <a:fillRect/>
        </a:stretch>
      </xdr:blipFill>
      <xdr:spPr>
        <a:xfrm>
          <a:off x="0" y="267898563"/>
          <a:ext cx="10204974" cy="6420180"/>
        </a:xfrm>
        <a:prstGeom prst="rect">
          <a:avLst/>
        </a:prstGeom>
      </xdr:spPr>
    </xdr:pic>
    <xdr:clientData/>
  </xdr:twoCellAnchor>
  <xdr:twoCellAnchor editAs="oneCell">
    <xdr:from>
      <xdr:col>0</xdr:col>
      <xdr:colOff>0</xdr:colOff>
      <xdr:row>666</xdr:row>
      <xdr:rowOff>0</xdr:rowOff>
    </xdr:from>
    <xdr:to>
      <xdr:col>16</xdr:col>
      <xdr:colOff>298974</xdr:colOff>
      <xdr:row>702</xdr:row>
      <xdr:rowOff>133680</xdr:rowOff>
    </xdr:to>
    <xdr:pic>
      <xdr:nvPicPr>
        <xdr:cNvPr id="58" name="図 57">
          <a:extLst>
            <a:ext uri="{FF2B5EF4-FFF2-40B4-BE49-F238E27FC236}">
              <a16:creationId xmlns:a16="http://schemas.microsoft.com/office/drawing/2014/main" id="{71EA3D0D-6659-4E06-8F9A-A03ABBCAFBCC}"/>
            </a:ext>
          </a:extLst>
        </xdr:cNvPr>
        <xdr:cNvPicPr>
          <a:picLocks noChangeAspect="1"/>
        </xdr:cNvPicPr>
      </xdr:nvPicPr>
      <xdr:blipFill>
        <a:blip xmlns:r="http://schemas.openxmlformats.org/officeDocument/2006/relationships" r:embed="rId45"/>
        <a:stretch>
          <a:fillRect/>
        </a:stretch>
      </xdr:blipFill>
      <xdr:spPr>
        <a:xfrm>
          <a:off x="0" y="274359688"/>
          <a:ext cx="10204974" cy="6420180"/>
        </a:xfrm>
        <a:prstGeom prst="rect">
          <a:avLst/>
        </a:prstGeom>
      </xdr:spPr>
    </xdr:pic>
    <xdr:clientData/>
  </xdr:twoCellAnchor>
  <xdr:twoCellAnchor editAs="oneCell">
    <xdr:from>
      <xdr:col>0</xdr:col>
      <xdr:colOff>0</xdr:colOff>
      <xdr:row>703</xdr:row>
      <xdr:rowOff>0</xdr:rowOff>
    </xdr:from>
    <xdr:to>
      <xdr:col>16</xdr:col>
      <xdr:colOff>298974</xdr:colOff>
      <xdr:row>739</xdr:row>
      <xdr:rowOff>133680</xdr:rowOff>
    </xdr:to>
    <xdr:pic>
      <xdr:nvPicPr>
        <xdr:cNvPr id="61" name="図 60">
          <a:extLst>
            <a:ext uri="{FF2B5EF4-FFF2-40B4-BE49-F238E27FC236}">
              <a16:creationId xmlns:a16="http://schemas.microsoft.com/office/drawing/2014/main" id="{8124D2A0-8D03-4DB6-9D7F-009AA0830616}"/>
            </a:ext>
          </a:extLst>
        </xdr:cNvPr>
        <xdr:cNvPicPr>
          <a:picLocks noChangeAspect="1"/>
        </xdr:cNvPicPr>
      </xdr:nvPicPr>
      <xdr:blipFill>
        <a:blip xmlns:r="http://schemas.openxmlformats.org/officeDocument/2006/relationships" r:embed="rId46"/>
        <a:stretch>
          <a:fillRect/>
        </a:stretch>
      </xdr:blipFill>
      <xdr:spPr>
        <a:xfrm>
          <a:off x="0" y="280820813"/>
          <a:ext cx="10204974" cy="6420180"/>
        </a:xfrm>
        <a:prstGeom prst="rect">
          <a:avLst/>
        </a:prstGeom>
      </xdr:spPr>
    </xdr:pic>
    <xdr:clientData/>
  </xdr:twoCellAnchor>
  <xdr:twoCellAnchor editAs="oneCell">
    <xdr:from>
      <xdr:col>0</xdr:col>
      <xdr:colOff>0</xdr:colOff>
      <xdr:row>740</xdr:row>
      <xdr:rowOff>0</xdr:rowOff>
    </xdr:from>
    <xdr:to>
      <xdr:col>16</xdr:col>
      <xdr:colOff>381529</xdr:colOff>
      <xdr:row>776</xdr:row>
      <xdr:rowOff>133680</xdr:rowOff>
    </xdr:to>
    <xdr:pic>
      <xdr:nvPicPr>
        <xdr:cNvPr id="63" name="図 62">
          <a:extLst>
            <a:ext uri="{FF2B5EF4-FFF2-40B4-BE49-F238E27FC236}">
              <a16:creationId xmlns:a16="http://schemas.microsoft.com/office/drawing/2014/main" id="{6D7B4F7D-FD22-49EA-88C2-5B22122F969F}"/>
            </a:ext>
          </a:extLst>
        </xdr:cNvPr>
        <xdr:cNvPicPr>
          <a:picLocks noChangeAspect="1"/>
        </xdr:cNvPicPr>
      </xdr:nvPicPr>
      <xdr:blipFill>
        <a:blip xmlns:r="http://schemas.openxmlformats.org/officeDocument/2006/relationships" r:embed="rId47"/>
        <a:stretch>
          <a:fillRect/>
        </a:stretch>
      </xdr:blipFill>
      <xdr:spPr>
        <a:xfrm>
          <a:off x="0" y="287281938"/>
          <a:ext cx="10287529" cy="6420180"/>
        </a:xfrm>
        <a:prstGeom prst="rect">
          <a:avLst/>
        </a:prstGeom>
      </xdr:spPr>
    </xdr:pic>
    <xdr:clientData/>
  </xdr:twoCellAnchor>
  <xdr:twoCellAnchor editAs="oneCell">
    <xdr:from>
      <xdr:col>0</xdr:col>
      <xdr:colOff>0</xdr:colOff>
      <xdr:row>777</xdr:row>
      <xdr:rowOff>0</xdr:rowOff>
    </xdr:from>
    <xdr:to>
      <xdr:col>16</xdr:col>
      <xdr:colOff>298974</xdr:colOff>
      <xdr:row>813</xdr:row>
      <xdr:rowOff>133680</xdr:rowOff>
    </xdr:to>
    <xdr:pic>
      <xdr:nvPicPr>
        <xdr:cNvPr id="64" name="図 63">
          <a:extLst>
            <a:ext uri="{FF2B5EF4-FFF2-40B4-BE49-F238E27FC236}">
              <a16:creationId xmlns:a16="http://schemas.microsoft.com/office/drawing/2014/main" id="{55A388DE-19EB-4325-AA89-EA61BAF29807}"/>
            </a:ext>
          </a:extLst>
        </xdr:cNvPr>
        <xdr:cNvPicPr>
          <a:picLocks noChangeAspect="1"/>
        </xdr:cNvPicPr>
      </xdr:nvPicPr>
      <xdr:blipFill>
        <a:blip xmlns:r="http://schemas.openxmlformats.org/officeDocument/2006/relationships" r:embed="rId48"/>
        <a:stretch>
          <a:fillRect/>
        </a:stretch>
      </xdr:blipFill>
      <xdr:spPr>
        <a:xfrm>
          <a:off x="0" y="293743063"/>
          <a:ext cx="10204974" cy="6420180"/>
        </a:xfrm>
        <a:prstGeom prst="rect">
          <a:avLst/>
        </a:prstGeom>
      </xdr:spPr>
    </xdr:pic>
    <xdr:clientData/>
  </xdr:twoCellAnchor>
  <xdr:twoCellAnchor editAs="oneCell">
    <xdr:from>
      <xdr:col>0</xdr:col>
      <xdr:colOff>0</xdr:colOff>
      <xdr:row>814</xdr:row>
      <xdr:rowOff>0</xdr:rowOff>
    </xdr:from>
    <xdr:to>
      <xdr:col>16</xdr:col>
      <xdr:colOff>298974</xdr:colOff>
      <xdr:row>850</xdr:row>
      <xdr:rowOff>133680</xdr:rowOff>
    </xdr:to>
    <xdr:pic>
      <xdr:nvPicPr>
        <xdr:cNvPr id="65" name="図 64">
          <a:extLst>
            <a:ext uri="{FF2B5EF4-FFF2-40B4-BE49-F238E27FC236}">
              <a16:creationId xmlns:a16="http://schemas.microsoft.com/office/drawing/2014/main" id="{8F5C851F-F0B8-4A18-96A8-97806DAD005A}"/>
            </a:ext>
          </a:extLst>
        </xdr:cNvPr>
        <xdr:cNvPicPr>
          <a:picLocks noChangeAspect="1"/>
        </xdr:cNvPicPr>
      </xdr:nvPicPr>
      <xdr:blipFill>
        <a:blip xmlns:r="http://schemas.openxmlformats.org/officeDocument/2006/relationships" r:embed="rId49"/>
        <a:stretch>
          <a:fillRect/>
        </a:stretch>
      </xdr:blipFill>
      <xdr:spPr>
        <a:xfrm>
          <a:off x="0" y="300204188"/>
          <a:ext cx="10204974" cy="6420180"/>
        </a:xfrm>
        <a:prstGeom prst="rect">
          <a:avLst/>
        </a:prstGeom>
      </xdr:spPr>
    </xdr:pic>
    <xdr:clientData/>
  </xdr:twoCellAnchor>
  <xdr:twoCellAnchor editAs="oneCell">
    <xdr:from>
      <xdr:col>0</xdr:col>
      <xdr:colOff>0</xdr:colOff>
      <xdr:row>851</xdr:row>
      <xdr:rowOff>0</xdr:rowOff>
    </xdr:from>
    <xdr:to>
      <xdr:col>16</xdr:col>
      <xdr:colOff>298974</xdr:colOff>
      <xdr:row>887</xdr:row>
      <xdr:rowOff>133680</xdr:rowOff>
    </xdr:to>
    <xdr:pic>
      <xdr:nvPicPr>
        <xdr:cNvPr id="68" name="図 67">
          <a:extLst>
            <a:ext uri="{FF2B5EF4-FFF2-40B4-BE49-F238E27FC236}">
              <a16:creationId xmlns:a16="http://schemas.microsoft.com/office/drawing/2014/main" id="{0AE4D77B-B8A5-4218-A75B-4433187A72CF}"/>
            </a:ext>
          </a:extLst>
        </xdr:cNvPr>
        <xdr:cNvPicPr>
          <a:picLocks noChangeAspect="1"/>
        </xdr:cNvPicPr>
      </xdr:nvPicPr>
      <xdr:blipFill>
        <a:blip xmlns:r="http://schemas.openxmlformats.org/officeDocument/2006/relationships" r:embed="rId50"/>
        <a:stretch>
          <a:fillRect/>
        </a:stretch>
      </xdr:blipFill>
      <xdr:spPr>
        <a:xfrm>
          <a:off x="0" y="306665313"/>
          <a:ext cx="10204974" cy="6420180"/>
        </a:xfrm>
        <a:prstGeom prst="rect">
          <a:avLst/>
        </a:prstGeom>
      </xdr:spPr>
    </xdr:pic>
    <xdr:clientData/>
  </xdr:twoCellAnchor>
  <xdr:twoCellAnchor editAs="oneCell">
    <xdr:from>
      <xdr:col>0</xdr:col>
      <xdr:colOff>0</xdr:colOff>
      <xdr:row>888</xdr:row>
      <xdr:rowOff>0</xdr:rowOff>
    </xdr:from>
    <xdr:to>
      <xdr:col>16</xdr:col>
      <xdr:colOff>298974</xdr:colOff>
      <xdr:row>924</xdr:row>
      <xdr:rowOff>133680</xdr:rowOff>
    </xdr:to>
    <xdr:pic>
      <xdr:nvPicPr>
        <xdr:cNvPr id="71" name="図 70">
          <a:extLst>
            <a:ext uri="{FF2B5EF4-FFF2-40B4-BE49-F238E27FC236}">
              <a16:creationId xmlns:a16="http://schemas.microsoft.com/office/drawing/2014/main" id="{5C5F457E-9521-479B-B746-60B0D2D9C034}"/>
            </a:ext>
          </a:extLst>
        </xdr:cNvPr>
        <xdr:cNvPicPr>
          <a:picLocks noChangeAspect="1"/>
        </xdr:cNvPicPr>
      </xdr:nvPicPr>
      <xdr:blipFill>
        <a:blip xmlns:r="http://schemas.openxmlformats.org/officeDocument/2006/relationships" r:embed="rId51"/>
        <a:stretch>
          <a:fillRect/>
        </a:stretch>
      </xdr:blipFill>
      <xdr:spPr>
        <a:xfrm>
          <a:off x="0" y="313126438"/>
          <a:ext cx="10204974" cy="6420180"/>
        </a:xfrm>
        <a:prstGeom prst="rect">
          <a:avLst/>
        </a:prstGeom>
      </xdr:spPr>
    </xdr:pic>
    <xdr:clientData/>
  </xdr:twoCellAnchor>
  <xdr:twoCellAnchor editAs="oneCell">
    <xdr:from>
      <xdr:col>0</xdr:col>
      <xdr:colOff>0</xdr:colOff>
      <xdr:row>925</xdr:row>
      <xdr:rowOff>0</xdr:rowOff>
    </xdr:from>
    <xdr:to>
      <xdr:col>16</xdr:col>
      <xdr:colOff>298974</xdr:colOff>
      <xdr:row>961</xdr:row>
      <xdr:rowOff>133680</xdr:rowOff>
    </xdr:to>
    <xdr:pic>
      <xdr:nvPicPr>
        <xdr:cNvPr id="72" name="図 71">
          <a:extLst>
            <a:ext uri="{FF2B5EF4-FFF2-40B4-BE49-F238E27FC236}">
              <a16:creationId xmlns:a16="http://schemas.microsoft.com/office/drawing/2014/main" id="{9395822E-AA12-498C-AEBA-72003BC328EA}"/>
            </a:ext>
          </a:extLst>
        </xdr:cNvPr>
        <xdr:cNvPicPr>
          <a:picLocks noChangeAspect="1"/>
        </xdr:cNvPicPr>
      </xdr:nvPicPr>
      <xdr:blipFill>
        <a:blip xmlns:r="http://schemas.openxmlformats.org/officeDocument/2006/relationships" r:embed="rId52"/>
        <a:stretch>
          <a:fillRect/>
        </a:stretch>
      </xdr:blipFill>
      <xdr:spPr>
        <a:xfrm>
          <a:off x="0" y="319587563"/>
          <a:ext cx="10204974" cy="6420180"/>
        </a:xfrm>
        <a:prstGeom prst="rect">
          <a:avLst/>
        </a:prstGeom>
      </xdr:spPr>
    </xdr:pic>
    <xdr:clientData/>
  </xdr:twoCellAnchor>
  <xdr:twoCellAnchor editAs="oneCell">
    <xdr:from>
      <xdr:col>0</xdr:col>
      <xdr:colOff>0</xdr:colOff>
      <xdr:row>962</xdr:row>
      <xdr:rowOff>0</xdr:rowOff>
    </xdr:from>
    <xdr:to>
      <xdr:col>16</xdr:col>
      <xdr:colOff>298974</xdr:colOff>
      <xdr:row>998</xdr:row>
      <xdr:rowOff>133680</xdr:rowOff>
    </xdr:to>
    <xdr:pic>
      <xdr:nvPicPr>
        <xdr:cNvPr id="74" name="図 73">
          <a:extLst>
            <a:ext uri="{FF2B5EF4-FFF2-40B4-BE49-F238E27FC236}">
              <a16:creationId xmlns:a16="http://schemas.microsoft.com/office/drawing/2014/main" id="{BFA971D4-D7A4-47A2-9C30-B30DD6AB409B}"/>
            </a:ext>
          </a:extLst>
        </xdr:cNvPr>
        <xdr:cNvPicPr>
          <a:picLocks noChangeAspect="1"/>
        </xdr:cNvPicPr>
      </xdr:nvPicPr>
      <xdr:blipFill>
        <a:blip xmlns:r="http://schemas.openxmlformats.org/officeDocument/2006/relationships" r:embed="rId53"/>
        <a:stretch>
          <a:fillRect/>
        </a:stretch>
      </xdr:blipFill>
      <xdr:spPr>
        <a:xfrm>
          <a:off x="0" y="326048688"/>
          <a:ext cx="10204974" cy="6420180"/>
        </a:xfrm>
        <a:prstGeom prst="rect">
          <a:avLst/>
        </a:prstGeom>
      </xdr:spPr>
    </xdr:pic>
    <xdr:clientData/>
  </xdr:twoCellAnchor>
  <xdr:twoCellAnchor editAs="oneCell">
    <xdr:from>
      <xdr:col>0</xdr:col>
      <xdr:colOff>0</xdr:colOff>
      <xdr:row>999</xdr:row>
      <xdr:rowOff>0</xdr:rowOff>
    </xdr:from>
    <xdr:to>
      <xdr:col>16</xdr:col>
      <xdr:colOff>298974</xdr:colOff>
      <xdr:row>1035</xdr:row>
      <xdr:rowOff>133680</xdr:rowOff>
    </xdr:to>
    <xdr:pic>
      <xdr:nvPicPr>
        <xdr:cNvPr id="75" name="図 74">
          <a:extLst>
            <a:ext uri="{FF2B5EF4-FFF2-40B4-BE49-F238E27FC236}">
              <a16:creationId xmlns:a16="http://schemas.microsoft.com/office/drawing/2014/main" id="{1B80C13D-1E7D-48F0-AC9A-E09307ECF8ED}"/>
            </a:ext>
          </a:extLst>
        </xdr:cNvPr>
        <xdr:cNvPicPr>
          <a:picLocks noChangeAspect="1"/>
        </xdr:cNvPicPr>
      </xdr:nvPicPr>
      <xdr:blipFill>
        <a:blip xmlns:r="http://schemas.openxmlformats.org/officeDocument/2006/relationships" r:embed="rId54"/>
        <a:stretch>
          <a:fillRect/>
        </a:stretch>
      </xdr:blipFill>
      <xdr:spPr>
        <a:xfrm>
          <a:off x="0" y="332509813"/>
          <a:ext cx="10204974" cy="6420180"/>
        </a:xfrm>
        <a:prstGeom prst="rect">
          <a:avLst/>
        </a:prstGeom>
      </xdr:spPr>
    </xdr:pic>
    <xdr:clientData/>
  </xdr:twoCellAnchor>
  <xdr:twoCellAnchor editAs="oneCell">
    <xdr:from>
      <xdr:col>0</xdr:col>
      <xdr:colOff>0</xdr:colOff>
      <xdr:row>1036</xdr:row>
      <xdr:rowOff>0</xdr:rowOff>
    </xdr:from>
    <xdr:to>
      <xdr:col>16</xdr:col>
      <xdr:colOff>298974</xdr:colOff>
      <xdr:row>1072</xdr:row>
      <xdr:rowOff>133680</xdr:rowOff>
    </xdr:to>
    <xdr:pic>
      <xdr:nvPicPr>
        <xdr:cNvPr id="77" name="図 76">
          <a:extLst>
            <a:ext uri="{FF2B5EF4-FFF2-40B4-BE49-F238E27FC236}">
              <a16:creationId xmlns:a16="http://schemas.microsoft.com/office/drawing/2014/main" id="{B23B246C-3F5C-42A8-9948-089E56BFD564}"/>
            </a:ext>
          </a:extLst>
        </xdr:cNvPr>
        <xdr:cNvPicPr>
          <a:picLocks noChangeAspect="1"/>
        </xdr:cNvPicPr>
      </xdr:nvPicPr>
      <xdr:blipFill>
        <a:blip xmlns:r="http://schemas.openxmlformats.org/officeDocument/2006/relationships" r:embed="rId55"/>
        <a:stretch>
          <a:fillRect/>
        </a:stretch>
      </xdr:blipFill>
      <xdr:spPr>
        <a:xfrm>
          <a:off x="0" y="338970938"/>
          <a:ext cx="10204974" cy="6420180"/>
        </a:xfrm>
        <a:prstGeom prst="rect">
          <a:avLst/>
        </a:prstGeom>
      </xdr:spPr>
    </xdr:pic>
    <xdr:clientData/>
  </xdr:twoCellAnchor>
  <xdr:twoCellAnchor editAs="oneCell">
    <xdr:from>
      <xdr:col>0</xdr:col>
      <xdr:colOff>0</xdr:colOff>
      <xdr:row>1073</xdr:row>
      <xdr:rowOff>0</xdr:rowOff>
    </xdr:from>
    <xdr:to>
      <xdr:col>16</xdr:col>
      <xdr:colOff>298974</xdr:colOff>
      <xdr:row>1109</xdr:row>
      <xdr:rowOff>133680</xdr:rowOff>
    </xdr:to>
    <xdr:pic>
      <xdr:nvPicPr>
        <xdr:cNvPr id="78" name="図 77">
          <a:extLst>
            <a:ext uri="{FF2B5EF4-FFF2-40B4-BE49-F238E27FC236}">
              <a16:creationId xmlns:a16="http://schemas.microsoft.com/office/drawing/2014/main" id="{8A0B7ACE-11CC-42E2-9338-9F9F270F7F44}"/>
            </a:ext>
          </a:extLst>
        </xdr:cNvPr>
        <xdr:cNvPicPr>
          <a:picLocks noChangeAspect="1"/>
        </xdr:cNvPicPr>
      </xdr:nvPicPr>
      <xdr:blipFill>
        <a:blip xmlns:r="http://schemas.openxmlformats.org/officeDocument/2006/relationships" r:embed="rId56"/>
        <a:stretch>
          <a:fillRect/>
        </a:stretch>
      </xdr:blipFill>
      <xdr:spPr>
        <a:xfrm>
          <a:off x="0" y="345432063"/>
          <a:ext cx="10204974" cy="6420180"/>
        </a:xfrm>
        <a:prstGeom prst="rect">
          <a:avLst/>
        </a:prstGeom>
      </xdr:spPr>
    </xdr:pic>
    <xdr:clientData/>
  </xdr:twoCellAnchor>
  <xdr:twoCellAnchor editAs="oneCell">
    <xdr:from>
      <xdr:col>0</xdr:col>
      <xdr:colOff>0</xdr:colOff>
      <xdr:row>1110</xdr:row>
      <xdr:rowOff>0</xdr:rowOff>
    </xdr:from>
    <xdr:to>
      <xdr:col>16</xdr:col>
      <xdr:colOff>298974</xdr:colOff>
      <xdr:row>1146</xdr:row>
      <xdr:rowOff>133680</xdr:rowOff>
    </xdr:to>
    <xdr:pic>
      <xdr:nvPicPr>
        <xdr:cNvPr id="80" name="図 79">
          <a:extLst>
            <a:ext uri="{FF2B5EF4-FFF2-40B4-BE49-F238E27FC236}">
              <a16:creationId xmlns:a16="http://schemas.microsoft.com/office/drawing/2014/main" id="{67F9C4CF-391E-4916-BEEF-7D309A279C0B}"/>
            </a:ext>
          </a:extLst>
        </xdr:cNvPr>
        <xdr:cNvPicPr>
          <a:picLocks noChangeAspect="1"/>
        </xdr:cNvPicPr>
      </xdr:nvPicPr>
      <xdr:blipFill>
        <a:blip xmlns:r="http://schemas.openxmlformats.org/officeDocument/2006/relationships" r:embed="rId57"/>
        <a:stretch>
          <a:fillRect/>
        </a:stretch>
      </xdr:blipFill>
      <xdr:spPr>
        <a:xfrm>
          <a:off x="0" y="351893188"/>
          <a:ext cx="10204974" cy="6420180"/>
        </a:xfrm>
        <a:prstGeom prst="rect">
          <a:avLst/>
        </a:prstGeom>
      </xdr:spPr>
    </xdr:pic>
    <xdr:clientData/>
  </xdr:twoCellAnchor>
  <xdr:twoCellAnchor editAs="oneCell">
    <xdr:from>
      <xdr:col>0</xdr:col>
      <xdr:colOff>0</xdr:colOff>
      <xdr:row>1147</xdr:row>
      <xdr:rowOff>0</xdr:rowOff>
    </xdr:from>
    <xdr:to>
      <xdr:col>16</xdr:col>
      <xdr:colOff>298974</xdr:colOff>
      <xdr:row>1183</xdr:row>
      <xdr:rowOff>133680</xdr:rowOff>
    </xdr:to>
    <xdr:pic>
      <xdr:nvPicPr>
        <xdr:cNvPr id="81" name="図 80">
          <a:extLst>
            <a:ext uri="{FF2B5EF4-FFF2-40B4-BE49-F238E27FC236}">
              <a16:creationId xmlns:a16="http://schemas.microsoft.com/office/drawing/2014/main" id="{9FEC6C0B-AB5D-419B-B68F-DE4C84473C52}"/>
            </a:ext>
          </a:extLst>
        </xdr:cNvPr>
        <xdr:cNvPicPr>
          <a:picLocks noChangeAspect="1"/>
        </xdr:cNvPicPr>
      </xdr:nvPicPr>
      <xdr:blipFill>
        <a:blip xmlns:r="http://schemas.openxmlformats.org/officeDocument/2006/relationships" r:embed="rId58"/>
        <a:stretch>
          <a:fillRect/>
        </a:stretch>
      </xdr:blipFill>
      <xdr:spPr>
        <a:xfrm>
          <a:off x="0" y="358354313"/>
          <a:ext cx="10204974" cy="6420180"/>
        </a:xfrm>
        <a:prstGeom prst="rect">
          <a:avLst/>
        </a:prstGeom>
      </xdr:spPr>
    </xdr:pic>
    <xdr:clientData/>
  </xdr:twoCellAnchor>
  <xdr:twoCellAnchor editAs="oneCell">
    <xdr:from>
      <xdr:col>0</xdr:col>
      <xdr:colOff>0</xdr:colOff>
      <xdr:row>1184</xdr:row>
      <xdr:rowOff>0</xdr:rowOff>
    </xdr:from>
    <xdr:to>
      <xdr:col>16</xdr:col>
      <xdr:colOff>298974</xdr:colOff>
      <xdr:row>1220</xdr:row>
      <xdr:rowOff>133680</xdr:rowOff>
    </xdr:to>
    <xdr:pic>
      <xdr:nvPicPr>
        <xdr:cNvPr id="83" name="図 82">
          <a:extLst>
            <a:ext uri="{FF2B5EF4-FFF2-40B4-BE49-F238E27FC236}">
              <a16:creationId xmlns:a16="http://schemas.microsoft.com/office/drawing/2014/main" id="{E5F7BAF9-742D-4AB9-9D07-F265AE1A85DF}"/>
            </a:ext>
          </a:extLst>
        </xdr:cNvPr>
        <xdr:cNvPicPr>
          <a:picLocks noChangeAspect="1"/>
        </xdr:cNvPicPr>
      </xdr:nvPicPr>
      <xdr:blipFill>
        <a:blip xmlns:r="http://schemas.openxmlformats.org/officeDocument/2006/relationships" r:embed="rId59"/>
        <a:stretch>
          <a:fillRect/>
        </a:stretch>
      </xdr:blipFill>
      <xdr:spPr>
        <a:xfrm>
          <a:off x="0" y="364815438"/>
          <a:ext cx="10204974" cy="642018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tabSelected="1" zoomScaleNormal="100" workbookViewId="0">
      <pane xSplit="1" ySplit="8" topLeftCell="B50" activePane="bottomRight" state="frozen"/>
      <selection pane="topRight" activeCell="B1" sqref="B1"/>
      <selection pane="bottomLeft" activeCell="A9" sqref="A9"/>
      <selection pane="bottomRight" activeCell="B58" sqref="B58"/>
    </sheetView>
  </sheetViews>
  <sheetFormatPr defaultRowHeight="18" x14ac:dyDescent="0.55000000000000004"/>
  <cols>
    <col min="1" max="1" width="4.83203125" customWidth="1"/>
    <col min="2" max="2" width="12" customWidth="1"/>
    <col min="3" max="3" width="10.58203125" customWidth="1"/>
    <col min="4" max="6" width="8.25" customWidth="1"/>
    <col min="7" max="7" width="9.83203125" customWidth="1"/>
    <col min="10" max="15" width="7.75" customWidth="1"/>
  </cols>
  <sheetData>
    <row r="1" spans="1:18" x14ac:dyDescent="0.55000000000000004">
      <c r="A1" s="1" t="s">
        <v>7</v>
      </c>
      <c r="C1" t="s">
        <v>44</v>
      </c>
    </row>
    <row r="2" spans="1:18" x14ac:dyDescent="0.55000000000000004">
      <c r="A2" s="1" t="s">
        <v>8</v>
      </c>
      <c r="C2" t="s">
        <v>22</v>
      </c>
    </row>
    <row r="3" spans="1:18" x14ac:dyDescent="0.55000000000000004">
      <c r="A3" s="1" t="s">
        <v>10</v>
      </c>
      <c r="C3" s="29">
        <v>100000</v>
      </c>
    </row>
    <row r="4" spans="1:18" x14ac:dyDescent="0.55000000000000004">
      <c r="A4" s="1" t="s">
        <v>11</v>
      </c>
      <c r="C4" s="29" t="s">
        <v>13</v>
      </c>
    </row>
    <row r="5" spans="1:18" ht="18.5" thickBot="1" x14ac:dyDescent="0.6">
      <c r="A5" s="1" t="s">
        <v>12</v>
      </c>
      <c r="C5" s="29" t="s">
        <v>34</v>
      </c>
    </row>
    <row r="6" spans="1:18" ht="18.5" thickBot="1" x14ac:dyDescent="0.6">
      <c r="A6" s="24" t="s">
        <v>0</v>
      </c>
      <c r="B6" s="24" t="s">
        <v>1</v>
      </c>
      <c r="C6" s="24" t="s">
        <v>1</v>
      </c>
      <c r="D6" s="48" t="s">
        <v>25</v>
      </c>
      <c r="E6" s="25"/>
      <c r="F6" s="26"/>
      <c r="G6" s="86" t="s">
        <v>3</v>
      </c>
      <c r="H6" s="87"/>
      <c r="I6" s="93"/>
      <c r="J6" s="86" t="s">
        <v>23</v>
      </c>
      <c r="K6" s="87"/>
      <c r="L6" s="93"/>
      <c r="M6" s="86" t="s">
        <v>24</v>
      </c>
      <c r="N6" s="87"/>
      <c r="O6" s="93"/>
    </row>
    <row r="7" spans="1:18" ht="18.5" thickBot="1" x14ac:dyDescent="0.6">
      <c r="A7" s="27"/>
      <c r="B7" s="27" t="s">
        <v>2</v>
      </c>
      <c r="C7" s="64" t="s">
        <v>29</v>
      </c>
      <c r="D7" s="13">
        <v>1.27</v>
      </c>
      <c r="E7" s="14">
        <v>1.5</v>
      </c>
      <c r="F7" s="15">
        <v>2</v>
      </c>
      <c r="G7" s="13">
        <v>1.27</v>
      </c>
      <c r="H7" s="14">
        <v>1.5</v>
      </c>
      <c r="I7" s="15">
        <v>2</v>
      </c>
      <c r="J7" s="13">
        <v>1.27</v>
      </c>
      <c r="K7" s="14">
        <v>1.5</v>
      </c>
      <c r="L7" s="15">
        <v>2</v>
      </c>
      <c r="M7" s="13">
        <v>1.27</v>
      </c>
      <c r="N7" s="14">
        <v>1.5</v>
      </c>
      <c r="O7" s="15">
        <v>2</v>
      </c>
    </row>
    <row r="8" spans="1:18" ht="18.5" thickBot="1" x14ac:dyDescent="0.6">
      <c r="A8" s="28" t="s">
        <v>9</v>
      </c>
      <c r="B8" s="12"/>
      <c r="C8" s="49"/>
      <c r="D8" s="17"/>
      <c r="E8" s="16"/>
      <c r="F8" s="18"/>
      <c r="G8" s="19">
        <f>C3</f>
        <v>100000</v>
      </c>
      <c r="H8" s="20">
        <f>C3</f>
        <v>100000</v>
      </c>
      <c r="I8" s="21">
        <f>C3</f>
        <v>100000</v>
      </c>
      <c r="J8" s="90" t="s">
        <v>23</v>
      </c>
      <c r="K8" s="91"/>
      <c r="L8" s="92"/>
      <c r="M8" s="90"/>
      <c r="N8" s="91"/>
      <c r="O8" s="92"/>
    </row>
    <row r="9" spans="1:18" x14ac:dyDescent="0.55000000000000004">
      <c r="A9" s="9">
        <v>1</v>
      </c>
      <c r="B9" s="23">
        <v>43599</v>
      </c>
      <c r="C9" s="50">
        <v>1</v>
      </c>
      <c r="D9" s="54">
        <v>0</v>
      </c>
      <c r="E9" s="55">
        <v>0</v>
      </c>
      <c r="F9" s="56">
        <v>0</v>
      </c>
      <c r="G9" s="22">
        <f>IF(D9="","",G8+M9)</f>
        <v>100000</v>
      </c>
      <c r="H9" s="22">
        <f t="shared" ref="H9" si="0">IF(E9="","",H8+N9)</f>
        <v>100000</v>
      </c>
      <c r="I9" s="22">
        <f t="shared" ref="I9" si="1">IF(F9="","",I8+O9)</f>
        <v>100000</v>
      </c>
      <c r="J9" s="41">
        <f>IF(G8="","",G8*0.03)</f>
        <v>3000</v>
      </c>
      <c r="K9" s="42">
        <f>IF(H8="","",H8*0.03)</f>
        <v>3000</v>
      </c>
      <c r="L9" s="43">
        <f>IF(I8="","",I8*0.03)</f>
        <v>3000</v>
      </c>
      <c r="M9" s="41">
        <f>IF(D9="","",J9*D9)</f>
        <v>0</v>
      </c>
      <c r="N9" s="42">
        <f>IF(E9="","",K9*E9)</f>
        <v>0</v>
      </c>
      <c r="O9" s="43">
        <f>IF(F9="","",L9*F9)</f>
        <v>0</v>
      </c>
      <c r="P9" s="40"/>
      <c r="Q9" s="40"/>
      <c r="R9" s="40"/>
    </row>
    <row r="10" spans="1:18" x14ac:dyDescent="0.55000000000000004">
      <c r="A10" s="9">
        <v>2</v>
      </c>
      <c r="B10" s="5">
        <v>43600</v>
      </c>
      <c r="C10" s="47">
        <v>2</v>
      </c>
      <c r="D10" s="57">
        <v>0</v>
      </c>
      <c r="E10" s="58">
        <v>0</v>
      </c>
      <c r="F10" s="59">
        <v>0</v>
      </c>
      <c r="G10" s="22">
        <f t="shared" ref="G10:G42" si="2">IF(D10="","",G9+M10)</f>
        <v>100000</v>
      </c>
      <c r="H10" s="22">
        <f t="shared" ref="H10:H42" si="3">IF(E10="","",H9+N10)</f>
        <v>100000</v>
      </c>
      <c r="I10" s="22">
        <f t="shared" ref="I10:I42" si="4">IF(F10="","",I9+O10)</f>
        <v>100000</v>
      </c>
      <c r="J10" s="44">
        <f t="shared" ref="J10:J12" si="5">IF(G9="","",G9*0.03)</f>
        <v>3000</v>
      </c>
      <c r="K10" s="45">
        <f t="shared" ref="K10:K12" si="6">IF(H9="","",H9*0.03)</f>
        <v>3000</v>
      </c>
      <c r="L10" s="46">
        <f t="shared" ref="L10:L12" si="7">IF(I9="","",I9*0.03)</f>
        <v>3000</v>
      </c>
      <c r="M10" s="44">
        <f t="shared" ref="M10:M12" si="8">IF(D10="","",J10*D10)</f>
        <v>0</v>
      </c>
      <c r="N10" s="45">
        <f t="shared" ref="N10:N12" si="9">IF(E10="","",K10*E10)</f>
        <v>0</v>
      </c>
      <c r="O10" s="46">
        <f t="shared" ref="O10:O12" si="10">IF(F10="","",L10*F10)</f>
        <v>0</v>
      </c>
      <c r="P10" s="40"/>
      <c r="Q10" s="40"/>
      <c r="R10" s="40"/>
    </row>
    <row r="11" spans="1:18" x14ac:dyDescent="0.55000000000000004">
      <c r="A11" s="9">
        <v>3</v>
      </c>
      <c r="B11" s="5">
        <v>43615</v>
      </c>
      <c r="C11" s="47">
        <v>2</v>
      </c>
      <c r="D11" s="57">
        <v>0</v>
      </c>
      <c r="E11" s="58">
        <v>0</v>
      </c>
      <c r="F11" s="84">
        <v>0</v>
      </c>
      <c r="G11" s="22">
        <f t="shared" si="2"/>
        <v>100000</v>
      </c>
      <c r="H11" s="22">
        <f t="shared" si="3"/>
        <v>100000</v>
      </c>
      <c r="I11" s="22">
        <f t="shared" si="4"/>
        <v>100000</v>
      </c>
      <c r="J11" s="44">
        <f t="shared" si="5"/>
        <v>3000</v>
      </c>
      <c r="K11" s="45">
        <f t="shared" si="6"/>
        <v>3000</v>
      </c>
      <c r="L11" s="46">
        <f t="shared" si="7"/>
        <v>3000</v>
      </c>
      <c r="M11" s="44">
        <f t="shared" si="8"/>
        <v>0</v>
      </c>
      <c r="N11" s="45">
        <f t="shared" si="9"/>
        <v>0</v>
      </c>
      <c r="O11" s="46">
        <f t="shared" si="10"/>
        <v>0</v>
      </c>
      <c r="P11" s="40"/>
      <c r="Q11" s="40"/>
      <c r="R11" s="40"/>
    </row>
    <row r="12" spans="1:18" x14ac:dyDescent="0.55000000000000004">
      <c r="A12" s="9">
        <v>4</v>
      </c>
      <c r="B12" s="5">
        <v>43628</v>
      </c>
      <c r="C12" s="47">
        <v>2</v>
      </c>
      <c r="D12" s="57">
        <v>1.27</v>
      </c>
      <c r="E12" s="58">
        <v>1.5</v>
      </c>
      <c r="F12" s="84">
        <v>2</v>
      </c>
      <c r="G12" s="22">
        <f t="shared" si="2"/>
        <v>103810</v>
      </c>
      <c r="H12" s="22">
        <f t="shared" si="3"/>
        <v>104500</v>
      </c>
      <c r="I12" s="22">
        <f t="shared" si="4"/>
        <v>106000</v>
      </c>
      <c r="J12" s="44">
        <f t="shared" si="5"/>
        <v>3000</v>
      </c>
      <c r="K12" s="45">
        <f t="shared" si="6"/>
        <v>3000</v>
      </c>
      <c r="L12" s="46">
        <f t="shared" si="7"/>
        <v>3000</v>
      </c>
      <c r="M12" s="44">
        <f t="shared" si="8"/>
        <v>3810</v>
      </c>
      <c r="N12" s="45">
        <f t="shared" si="9"/>
        <v>4500</v>
      </c>
      <c r="O12" s="46">
        <f t="shared" si="10"/>
        <v>6000</v>
      </c>
      <c r="P12" s="40"/>
      <c r="Q12" s="40"/>
      <c r="R12" s="40"/>
    </row>
    <row r="13" spans="1:18" x14ac:dyDescent="0.55000000000000004">
      <c r="A13" s="9">
        <v>5</v>
      </c>
      <c r="B13" s="5">
        <v>43648</v>
      </c>
      <c r="C13" s="47">
        <v>2</v>
      </c>
      <c r="D13" s="57">
        <v>1.27</v>
      </c>
      <c r="E13" s="58">
        <v>1.5</v>
      </c>
      <c r="F13" s="84">
        <v>2</v>
      </c>
      <c r="G13" s="22">
        <f t="shared" si="2"/>
        <v>107765.16099999999</v>
      </c>
      <c r="H13" s="22">
        <f t="shared" si="3"/>
        <v>109202.5</v>
      </c>
      <c r="I13" s="22">
        <f t="shared" si="4"/>
        <v>112360</v>
      </c>
      <c r="J13" s="44">
        <f t="shared" ref="J13:J58" si="11">IF(G12="","",G12*0.03)</f>
        <v>3114.2999999999997</v>
      </c>
      <c r="K13" s="45">
        <f t="shared" ref="K13:K58" si="12">IF(H12="","",H12*0.03)</f>
        <v>3135</v>
      </c>
      <c r="L13" s="46">
        <f t="shared" ref="L13:L58" si="13">IF(I12="","",I12*0.03)</f>
        <v>3180</v>
      </c>
      <c r="M13" s="44">
        <f t="shared" ref="M13:M58" si="14">IF(D13="","",J13*D13)</f>
        <v>3955.1609999999996</v>
      </c>
      <c r="N13" s="45">
        <f t="shared" ref="N13:N58" si="15">IF(E13="","",K13*E13)</f>
        <v>4702.5</v>
      </c>
      <c r="O13" s="46">
        <f t="shared" ref="O13:O58" si="16">IF(F13="","",L13*F13)</f>
        <v>6360</v>
      </c>
      <c r="P13" s="40"/>
      <c r="Q13" s="40"/>
      <c r="R13" s="40"/>
    </row>
    <row r="14" spans="1:18" x14ac:dyDescent="0.55000000000000004">
      <c r="A14" s="9">
        <v>6</v>
      </c>
      <c r="B14" s="5">
        <v>43698</v>
      </c>
      <c r="C14" s="47">
        <v>1</v>
      </c>
      <c r="D14" s="57">
        <v>0</v>
      </c>
      <c r="E14" s="58">
        <v>0</v>
      </c>
      <c r="F14" s="84">
        <v>0</v>
      </c>
      <c r="G14" s="22">
        <f t="shared" si="2"/>
        <v>107765.16099999999</v>
      </c>
      <c r="H14" s="22">
        <f t="shared" si="3"/>
        <v>109202.5</v>
      </c>
      <c r="I14" s="22">
        <f t="shared" si="4"/>
        <v>112360</v>
      </c>
      <c r="J14" s="44">
        <f t="shared" si="11"/>
        <v>3232.9548299999997</v>
      </c>
      <c r="K14" s="45">
        <f t="shared" si="12"/>
        <v>3276.0749999999998</v>
      </c>
      <c r="L14" s="46">
        <f t="shared" si="13"/>
        <v>3370.7999999999997</v>
      </c>
      <c r="M14" s="44">
        <f t="shared" si="14"/>
        <v>0</v>
      </c>
      <c r="N14" s="45">
        <f t="shared" si="15"/>
        <v>0</v>
      </c>
      <c r="O14" s="46">
        <f t="shared" si="16"/>
        <v>0</v>
      </c>
      <c r="P14" s="40"/>
      <c r="Q14" s="40"/>
      <c r="R14" s="40"/>
    </row>
    <row r="15" spans="1:18" x14ac:dyDescent="0.55000000000000004">
      <c r="A15" s="9">
        <v>7</v>
      </c>
      <c r="B15" s="5">
        <v>43700</v>
      </c>
      <c r="C15" s="47">
        <v>2</v>
      </c>
      <c r="D15" s="57">
        <v>1.27</v>
      </c>
      <c r="E15" s="58">
        <v>1.5</v>
      </c>
      <c r="F15" s="84">
        <v>2</v>
      </c>
      <c r="G15" s="22">
        <f t="shared" si="2"/>
        <v>111871.01363409999</v>
      </c>
      <c r="H15" s="22">
        <f t="shared" si="3"/>
        <v>114116.6125</v>
      </c>
      <c r="I15" s="22">
        <f t="shared" si="4"/>
        <v>119101.6</v>
      </c>
      <c r="J15" s="44">
        <f t="shared" si="11"/>
        <v>3232.9548299999997</v>
      </c>
      <c r="K15" s="45">
        <f t="shared" si="12"/>
        <v>3276.0749999999998</v>
      </c>
      <c r="L15" s="46">
        <f t="shared" si="13"/>
        <v>3370.7999999999997</v>
      </c>
      <c r="M15" s="44">
        <f t="shared" si="14"/>
        <v>4105.8526340999997</v>
      </c>
      <c r="N15" s="45">
        <f t="shared" si="15"/>
        <v>4914.1124999999993</v>
      </c>
      <c r="O15" s="46">
        <f t="shared" si="16"/>
        <v>6741.5999999999995</v>
      </c>
      <c r="P15" s="40"/>
      <c r="Q15" s="40"/>
      <c r="R15" s="40"/>
    </row>
    <row r="16" spans="1:18" x14ac:dyDescent="0.55000000000000004">
      <c r="A16" s="9">
        <v>8</v>
      </c>
      <c r="B16" s="5">
        <v>43727</v>
      </c>
      <c r="C16" s="47">
        <v>2</v>
      </c>
      <c r="D16" s="57">
        <v>1.27</v>
      </c>
      <c r="E16" s="58">
        <v>1.5</v>
      </c>
      <c r="F16" s="84">
        <v>2</v>
      </c>
      <c r="G16" s="22">
        <f t="shared" si="2"/>
        <v>116133.29925355921</v>
      </c>
      <c r="H16" s="22">
        <f t="shared" si="3"/>
        <v>119251.8600625</v>
      </c>
      <c r="I16" s="22">
        <f t="shared" si="4"/>
        <v>126247.69600000001</v>
      </c>
      <c r="J16" s="44">
        <f t="shared" si="11"/>
        <v>3356.1304090229996</v>
      </c>
      <c r="K16" s="45">
        <f t="shared" si="12"/>
        <v>3423.4983750000001</v>
      </c>
      <c r="L16" s="46">
        <f t="shared" si="13"/>
        <v>3573.0480000000002</v>
      </c>
      <c r="M16" s="44">
        <f t="shared" si="14"/>
        <v>4262.2856194592096</v>
      </c>
      <c r="N16" s="45">
        <f t="shared" si="15"/>
        <v>5135.2475625000006</v>
      </c>
      <c r="O16" s="46">
        <f t="shared" si="16"/>
        <v>7146.0960000000005</v>
      </c>
      <c r="P16" s="40"/>
      <c r="Q16" s="40"/>
      <c r="R16" s="40"/>
    </row>
    <row r="17" spans="1:18" x14ac:dyDescent="0.55000000000000004">
      <c r="A17" s="9">
        <v>9</v>
      </c>
      <c r="B17" s="5">
        <v>43728</v>
      </c>
      <c r="C17" s="47">
        <v>2</v>
      </c>
      <c r="D17" s="57">
        <v>1.27</v>
      </c>
      <c r="E17" s="58">
        <v>1.5</v>
      </c>
      <c r="F17" s="84">
        <v>2</v>
      </c>
      <c r="G17" s="22">
        <f t="shared" si="2"/>
        <v>120557.97795511982</v>
      </c>
      <c r="H17" s="22">
        <f t="shared" si="3"/>
        <v>124618.19376531249</v>
      </c>
      <c r="I17" s="22">
        <f t="shared" si="4"/>
        <v>133822.55776000003</v>
      </c>
      <c r="J17" s="44">
        <f t="shared" si="11"/>
        <v>3483.998977606776</v>
      </c>
      <c r="K17" s="45">
        <f t="shared" si="12"/>
        <v>3577.5558018749998</v>
      </c>
      <c r="L17" s="46">
        <f t="shared" si="13"/>
        <v>3787.4308800000003</v>
      </c>
      <c r="M17" s="44">
        <f t="shared" si="14"/>
        <v>4424.6787015606051</v>
      </c>
      <c r="N17" s="45">
        <f t="shared" si="15"/>
        <v>5366.3337028124997</v>
      </c>
      <c r="O17" s="46">
        <f t="shared" si="16"/>
        <v>7574.8617600000007</v>
      </c>
      <c r="P17" s="40"/>
      <c r="Q17" s="40"/>
      <c r="R17" s="40"/>
    </row>
    <row r="18" spans="1:18" x14ac:dyDescent="0.55000000000000004">
      <c r="A18" s="9">
        <v>10</v>
      </c>
      <c r="B18" s="5">
        <v>43748</v>
      </c>
      <c r="C18" s="47">
        <v>1</v>
      </c>
      <c r="D18" s="57">
        <v>1.27</v>
      </c>
      <c r="E18" s="58">
        <v>1.5</v>
      </c>
      <c r="F18" s="84">
        <v>2</v>
      </c>
      <c r="G18" s="22">
        <f t="shared" si="2"/>
        <v>125151.23691520988</v>
      </c>
      <c r="H18" s="22">
        <f t="shared" si="3"/>
        <v>130226.01248475155</v>
      </c>
      <c r="I18" s="22">
        <f t="shared" si="4"/>
        <v>141851.91122560002</v>
      </c>
      <c r="J18" s="44">
        <f t="shared" si="11"/>
        <v>3616.7393386535941</v>
      </c>
      <c r="K18" s="45">
        <f t="shared" si="12"/>
        <v>3738.5458129593744</v>
      </c>
      <c r="L18" s="46">
        <f t="shared" si="13"/>
        <v>4014.6767328000005</v>
      </c>
      <c r="M18" s="44">
        <f t="shared" si="14"/>
        <v>4593.2589600900646</v>
      </c>
      <c r="N18" s="45">
        <f t="shared" si="15"/>
        <v>5607.8187194390612</v>
      </c>
      <c r="O18" s="46">
        <f t="shared" si="16"/>
        <v>8029.3534656000011</v>
      </c>
      <c r="P18" s="40"/>
      <c r="Q18" s="40"/>
      <c r="R18" s="40"/>
    </row>
    <row r="19" spans="1:18" x14ac:dyDescent="0.55000000000000004">
      <c r="A19" s="9">
        <v>11</v>
      </c>
      <c r="B19" s="5">
        <v>43756</v>
      </c>
      <c r="C19" s="47">
        <v>1</v>
      </c>
      <c r="D19" s="57">
        <v>-1</v>
      </c>
      <c r="E19" s="58">
        <v>-1</v>
      </c>
      <c r="F19" s="84">
        <v>-1</v>
      </c>
      <c r="G19" s="22">
        <f t="shared" si="2"/>
        <v>121396.69980775358</v>
      </c>
      <c r="H19" s="22">
        <f t="shared" si="3"/>
        <v>126319.23211020901</v>
      </c>
      <c r="I19" s="22">
        <f t="shared" si="4"/>
        <v>137596.35388883203</v>
      </c>
      <c r="J19" s="44">
        <f t="shared" si="11"/>
        <v>3754.5371074562963</v>
      </c>
      <c r="K19" s="45">
        <f t="shared" si="12"/>
        <v>3906.7803745425463</v>
      </c>
      <c r="L19" s="46">
        <f t="shared" si="13"/>
        <v>4255.5573367680008</v>
      </c>
      <c r="M19" s="44">
        <f t="shared" si="14"/>
        <v>-3754.5371074562963</v>
      </c>
      <c r="N19" s="45">
        <f t="shared" si="15"/>
        <v>-3906.7803745425463</v>
      </c>
      <c r="O19" s="46">
        <f t="shared" si="16"/>
        <v>-4255.5573367680008</v>
      </c>
      <c r="P19" s="40"/>
      <c r="Q19" s="40"/>
      <c r="R19" s="40"/>
    </row>
    <row r="20" spans="1:18" x14ac:dyDescent="0.55000000000000004">
      <c r="A20" s="9">
        <v>12</v>
      </c>
      <c r="B20" s="5">
        <v>43768</v>
      </c>
      <c r="C20" s="47">
        <v>1</v>
      </c>
      <c r="D20" s="57">
        <v>1.27</v>
      </c>
      <c r="E20" s="58">
        <v>-1</v>
      </c>
      <c r="F20" s="84">
        <v>-1</v>
      </c>
      <c r="G20" s="22">
        <f t="shared" si="2"/>
        <v>126021.91407042899</v>
      </c>
      <c r="H20" s="22">
        <f t="shared" si="3"/>
        <v>122529.65514690273</v>
      </c>
      <c r="I20" s="22">
        <f t="shared" si="4"/>
        <v>133468.46327216708</v>
      </c>
      <c r="J20" s="44">
        <f t="shared" si="11"/>
        <v>3641.9009942326074</v>
      </c>
      <c r="K20" s="45">
        <f t="shared" si="12"/>
        <v>3789.57696330627</v>
      </c>
      <c r="L20" s="46">
        <f t="shared" si="13"/>
        <v>4127.8906166649613</v>
      </c>
      <c r="M20" s="44">
        <f t="shared" si="14"/>
        <v>4625.2142626754112</v>
      </c>
      <c r="N20" s="45">
        <f t="shared" si="15"/>
        <v>-3789.57696330627</v>
      </c>
      <c r="O20" s="46">
        <f t="shared" si="16"/>
        <v>-4127.8906166649613</v>
      </c>
      <c r="P20" s="40"/>
      <c r="Q20" s="40"/>
      <c r="R20" s="40"/>
    </row>
    <row r="21" spans="1:18" x14ac:dyDescent="0.55000000000000004">
      <c r="A21" s="9">
        <v>13</v>
      </c>
      <c r="B21" s="5">
        <v>43776</v>
      </c>
      <c r="C21" s="47">
        <v>1</v>
      </c>
      <c r="D21" s="57">
        <v>0</v>
      </c>
      <c r="E21" s="58">
        <v>0</v>
      </c>
      <c r="F21" s="84">
        <v>0</v>
      </c>
      <c r="G21" s="22">
        <f t="shared" si="2"/>
        <v>126021.91407042899</v>
      </c>
      <c r="H21" s="22">
        <f t="shared" si="3"/>
        <v>122529.65514690273</v>
      </c>
      <c r="I21" s="22">
        <f t="shared" si="4"/>
        <v>133468.46327216708</v>
      </c>
      <c r="J21" s="44">
        <f t="shared" si="11"/>
        <v>3780.6574221128694</v>
      </c>
      <c r="K21" s="45">
        <f t="shared" si="12"/>
        <v>3675.8896544070817</v>
      </c>
      <c r="L21" s="46">
        <f t="shared" si="13"/>
        <v>4004.053898165012</v>
      </c>
      <c r="M21" s="44">
        <f t="shared" si="14"/>
        <v>0</v>
      </c>
      <c r="N21" s="45">
        <f t="shared" si="15"/>
        <v>0</v>
      </c>
      <c r="O21" s="46">
        <f t="shared" si="16"/>
        <v>0</v>
      </c>
      <c r="P21" s="40"/>
      <c r="Q21" s="40"/>
      <c r="R21" s="40"/>
    </row>
    <row r="22" spans="1:18" x14ac:dyDescent="0.55000000000000004">
      <c r="A22" s="9">
        <v>14</v>
      </c>
      <c r="B22" s="5">
        <v>43789</v>
      </c>
      <c r="C22" s="47">
        <v>2</v>
      </c>
      <c r="D22" s="57">
        <v>-1</v>
      </c>
      <c r="E22" s="58">
        <v>-1</v>
      </c>
      <c r="F22" s="84">
        <v>-1</v>
      </c>
      <c r="G22" s="22">
        <f t="shared" si="2"/>
        <v>122241.25664831612</v>
      </c>
      <c r="H22" s="22">
        <f t="shared" si="3"/>
        <v>118853.76549249564</v>
      </c>
      <c r="I22" s="22">
        <f t="shared" si="4"/>
        <v>129464.40937400206</v>
      </c>
      <c r="J22" s="44">
        <f t="shared" si="11"/>
        <v>3780.6574221128694</v>
      </c>
      <c r="K22" s="45">
        <f t="shared" si="12"/>
        <v>3675.8896544070817</v>
      </c>
      <c r="L22" s="46">
        <f t="shared" si="13"/>
        <v>4004.053898165012</v>
      </c>
      <c r="M22" s="44">
        <f t="shared" si="14"/>
        <v>-3780.6574221128694</v>
      </c>
      <c r="N22" s="45">
        <f t="shared" si="15"/>
        <v>-3675.8896544070817</v>
      </c>
      <c r="O22" s="46">
        <f t="shared" si="16"/>
        <v>-4004.053898165012</v>
      </c>
      <c r="P22" s="40"/>
      <c r="Q22" s="40"/>
      <c r="R22" s="40"/>
    </row>
    <row r="23" spans="1:18" x14ac:dyDescent="0.55000000000000004">
      <c r="A23" s="9">
        <v>15</v>
      </c>
      <c r="B23" s="5">
        <v>43796</v>
      </c>
      <c r="C23" s="47">
        <v>1</v>
      </c>
      <c r="D23" s="57">
        <v>1.27</v>
      </c>
      <c r="E23" s="58">
        <v>1.5</v>
      </c>
      <c r="F23" s="84">
        <v>2</v>
      </c>
      <c r="G23" s="22">
        <f t="shared" si="2"/>
        <v>126898.64852661696</v>
      </c>
      <c r="H23" s="22">
        <f t="shared" si="3"/>
        <v>124202.18493965795</v>
      </c>
      <c r="I23" s="22">
        <f t="shared" si="4"/>
        <v>137232.27393644219</v>
      </c>
      <c r="J23" s="44">
        <f t="shared" si="11"/>
        <v>3667.2376994494834</v>
      </c>
      <c r="K23" s="45">
        <f t="shared" si="12"/>
        <v>3565.6129647748694</v>
      </c>
      <c r="L23" s="46">
        <f t="shared" si="13"/>
        <v>3883.9322812200617</v>
      </c>
      <c r="M23" s="44">
        <f t="shared" si="14"/>
        <v>4657.3918783008439</v>
      </c>
      <c r="N23" s="45">
        <f t="shared" si="15"/>
        <v>5348.4194471623041</v>
      </c>
      <c r="O23" s="46">
        <f t="shared" si="16"/>
        <v>7767.8645624401233</v>
      </c>
      <c r="P23" s="40"/>
      <c r="Q23" s="40"/>
      <c r="R23" s="40"/>
    </row>
    <row r="24" spans="1:18" x14ac:dyDescent="0.55000000000000004">
      <c r="A24" s="9">
        <v>16</v>
      </c>
      <c r="B24" s="5">
        <v>43801</v>
      </c>
      <c r="C24" s="47">
        <v>1</v>
      </c>
      <c r="D24" s="57">
        <v>-1</v>
      </c>
      <c r="E24" s="58">
        <v>-1</v>
      </c>
      <c r="F24" s="84">
        <v>-1</v>
      </c>
      <c r="G24" s="22">
        <f t="shared" si="2"/>
        <v>123091.68907081845</v>
      </c>
      <c r="H24" s="22">
        <f t="shared" si="3"/>
        <v>120476.11939146821</v>
      </c>
      <c r="I24" s="22">
        <f t="shared" si="4"/>
        <v>133115.30571834891</v>
      </c>
      <c r="J24" s="44">
        <f t="shared" si="11"/>
        <v>3806.9594557985088</v>
      </c>
      <c r="K24" s="45">
        <f t="shared" si="12"/>
        <v>3726.0655481897384</v>
      </c>
      <c r="L24" s="46">
        <f t="shared" si="13"/>
        <v>4116.968218093265</v>
      </c>
      <c r="M24" s="44">
        <f t="shared" si="14"/>
        <v>-3806.9594557985088</v>
      </c>
      <c r="N24" s="45">
        <f t="shared" si="15"/>
        <v>-3726.0655481897384</v>
      </c>
      <c r="O24" s="46">
        <f t="shared" si="16"/>
        <v>-4116.968218093265</v>
      </c>
      <c r="P24" s="40"/>
      <c r="Q24" s="40"/>
      <c r="R24" s="40"/>
    </row>
    <row r="25" spans="1:18" x14ac:dyDescent="0.55000000000000004">
      <c r="A25" s="9">
        <v>17</v>
      </c>
      <c r="B25" s="5">
        <v>43837</v>
      </c>
      <c r="C25" s="47">
        <v>1</v>
      </c>
      <c r="D25" s="57">
        <v>0</v>
      </c>
      <c r="E25" s="58">
        <v>0</v>
      </c>
      <c r="F25" s="84">
        <v>0</v>
      </c>
      <c r="G25" s="22">
        <f t="shared" si="2"/>
        <v>123091.68907081845</v>
      </c>
      <c r="H25" s="22">
        <f t="shared" si="3"/>
        <v>120476.11939146821</v>
      </c>
      <c r="I25" s="22">
        <f t="shared" si="4"/>
        <v>133115.30571834891</v>
      </c>
      <c r="J25" s="44">
        <f t="shared" si="11"/>
        <v>3692.7506721245536</v>
      </c>
      <c r="K25" s="45">
        <f t="shared" si="12"/>
        <v>3614.2835817440459</v>
      </c>
      <c r="L25" s="46">
        <f t="shared" si="13"/>
        <v>3993.4591715504671</v>
      </c>
      <c r="M25" s="44">
        <f t="shared" si="14"/>
        <v>0</v>
      </c>
      <c r="N25" s="45">
        <f t="shared" si="15"/>
        <v>0</v>
      </c>
      <c r="O25" s="46">
        <f t="shared" si="16"/>
        <v>0</v>
      </c>
      <c r="P25" s="40"/>
      <c r="Q25" s="40"/>
      <c r="R25" s="40"/>
    </row>
    <row r="26" spans="1:18" x14ac:dyDescent="0.55000000000000004">
      <c r="A26" s="9">
        <v>18</v>
      </c>
      <c r="B26" s="5">
        <v>43838</v>
      </c>
      <c r="C26" s="47">
        <v>2</v>
      </c>
      <c r="D26" s="57">
        <v>0</v>
      </c>
      <c r="E26" s="58">
        <v>0</v>
      </c>
      <c r="F26" s="84">
        <v>0</v>
      </c>
      <c r="G26" s="22">
        <f t="shared" si="2"/>
        <v>123091.68907081845</v>
      </c>
      <c r="H26" s="22">
        <f t="shared" si="3"/>
        <v>120476.11939146821</v>
      </c>
      <c r="I26" s="22">
        <f t="shared" si="4"/>
        <v>133115.30571834891</v>
      </c>
      <c r="J26" s="44">
        <f t="shared" si="11"/>
        <v>3692.7506721245536</v>
      </c>
      <c r="K26" s="45">
        <f t="shared" si="12"/>
        <v>3614.2835817440459</v>
      </c>
      <c r="L26" s="46">
        <f t="shared" si="13"/>
        <v>3993.4591715504671</v>
      </c>
      <c r="M26" s="44">
        <f t="shared" si="14"/>
        <v>0</v>
      </c>
      <c r="N26" s="45">
        <f t="shared" si="15"/>
        <v>0</v>
      </c>
      <c r="O26" s="46">
        <f t="shared" si="16"/>
        <v>0</v>
      </c>
      <c r="P26" s="40"/>
      <c r="Q26" s="40"/>
      <c r="R26" s="40"/>
    </row>
    <row r="27" spans="1:18" x14ac:dyDescent="0.55000000000000004">
      <c r="A27" s="9">
        <v>19</v>
      </c>
      <c r="B27" s="5">
        <v>43838</v>
      </c>
      <c r="C27" s="47">
        <v>2</v>
      </c>
      <c r="D27" s="57">
        <v>0</v>
      </c>
      <c r="E27" s="58">
        <v>0</v>
      </c>
      <c r="F27" s="84">
        <v>0</v>
      </c>
      <c r="G27" s="22">
        <f>IF(D27="","",G26+M27)</f>
        <v>123091.68907081845</v>
      </c>
      <c r="H27" s="22">
        <f t="shared" si="3"/>
        <v>120476.11939146821</v>
      </c>
      <c r="I27" s="22">
        <f t="shared" si="4"/>
        <v>133115.30571834891</v>
      </c>
      <c r="J27" s="44">
        <f t="shared" si="11"/>
        <v>3692.7506721245536</v>
      </c>
      <c r="K27" s="45">
        <f t="shared" si="12"/>
        <v>3614.2835817440459</v>
      </c>
      <c r="L27" s="46">
        <f t="shared" si="13"/>
        <v>3993.4591715504671</v>
      </c>
      <c r="M27" s="44">
        <f t="shared" si="14"/>
        <v>0</v>
      </c>
      <c r="N27" s="45">
        <f t="shared" si="15"/>
        <v>0</v>
      </c>
      <c r="O27" s="46">
        <f t="shared" si="16"/>
        <v>0</v>
      </c>
      <c r="P27" s="40"/>
      <c r="Q27" s="40"/>
      <c r="R27" s="40"/>
    </row>
    <row r="28" spans="1:18" x14ac:dyDescent="0.55000000000000004">
      <c r="A28" s="9">
        <v>20</v>
      </c>
      <c r="B28" s="5">
        <v>43853</v>
      </c>
      <c r="C28" s="47">
        <v>2</v>
      </c>
      <c r="D28" s="57">
        <v>1.27</v>
      </c>
      <c r="E28" s="58">
        <v>1.5</v>
      </c>
      <c r="F28" s="84">
        <v>2</v>
      </c>
      <c r="G28" s="22">
        <f t="shared" si="2"/>
        <v>127781.48242441664</v>
      </c>
      <c r="H28" s="22">
        <f t="shared" si="3"/>
        <v>125897.54476408428</v>
      </c>
      <c r="I28" s="22">
        <f t="shared" si="4"/>
        <v>141102.22406144984</v>
      </c>
      <c r="J28" s="44">
        <f t="shared" si="11"/>
        <v>3692.7506721245536</v>
      </c>
      <c r="K28" s="45">
        <f t="shared" si="12"/>
        <v>3614.2835817440459</v>
      </c>
      <c r="L28" s="46">
        <f t="shared" si="13"/>
        <v>3993.4591715504671</v>
      </c>
      <c r="M28" s="44">
        <f t="shared" si="14"/>
        <v>4689.7933535981829</v>
      </c>
      <c r="N28" s="45">
        <f t="shared" si="15"/>
        <v>5421.4253726160687</v>
      </c>
      <c r="O28" s="46">
        <f t="shared" si="16"/>
        <v>7986.9183431009342</v>
      </c>
      <c r="P28" s="40"/>
      <c r="Q28" s="40"/>
      <c r="R28" s="40"/>
    </row>
    <row r="29" spans="1:18" x14ac:dyDescent="0.55000000000000004">
      <c r="A29" s="9">
        <v>21</v>
      </c>
      <c r="B29" s="5">
        <v>43882</v>
      </c>
      <c r="C29" s="47">
        <v>1</v>
      </c>
      <c r="D29" s="57">
        <v>-1</v>
      </c>
      <c r="E29" s="58">
        <v>-1</v>
      </c>
      <c r="F29" s="84">
        <v>-1</v>
      </c>
      <c r="G29" s="22">
        <f t="shared" si="2"/>
        <v>123948.03795168413</v>
      </c>
      <c r="H29" s="22">
        <f t="shared" si="3"/>
        <v>122120.61842116175</v>
      </c>
      <c r="I29" s="22">
        <f t="shared" si="4"/>
        <v>136869.15733960635</v>
      </c>
      <c r="J29" s="44">
        <f t="shared" si="11"/>
        <v>3833.444472732499</v>
      </c>
      <c r="K29" s="45">
        <f t="shared" si="12"/>
        <v>3776.926342922528</v>
      </c>
      <c r="L29" s="46">
        <f t="shared" si="13"/>
        <v>4233.0667218434955</v>
      </c>
      <c r="M29" s="44">
        <f t="shared" si="14"/>
        <v>-3833.444472732499</v>
      </c>
      <c r="N29" s="45">
        <f t="shared" si="15"/>
        <v>-3776.926342922528</v>
      </c>
      <c r="O29" s="46">
        <f t="shared" si="16"/>
        <v>-4233.0667218434955</v>
      </c>
      <c r="P29" s="40"/>
      <c r="Q29" s="40"/>
      <c r="R29" s="40"/>
    </row>
    <row r="30" spans="1:18" x14ac:dyDescent="0.55000000000000004">
      <c r="A30" s="9">
        <v>22</v>
      </c>
      <c r="B30" s="5">
        <v>43885</v>
      </c>
      <c r="C30" s="47">
        <v>2</v>
      </c>
      <c r="D30" s="57">
        <v>1.27</v>
      </c>
      <c r="E30" s="58">
        <v>1.5</v>
      </c>
      <c r="F30" s="84">
        <v>2</v>
      </c>
      <c r="G30" s="22">
        <f t="shared" si="2"/>
        <v>128670.4581976433</v>
      </c>
      <c r="H30" s="22">
        <f t="shared" si="3"/>
        <v>127616.04625011403</v>
      </c>
      <c r="I30" s="22">
        <f t="shared" si="4"/>
        <v>145081.30677998273</v>
      </c>
      <c r="J30" s="44">
        <f t="shared" si="11"/>
        <v>3718.4411385505241</v>
      </c>
      <c r="K30" s="45">
        <f t="shared" si="12"/>
        <v>3663.6185526348522</v>
      </c>
      <c r="L30" s="46">
        <f t="shared" si="13"/>
        <v>4106.0747201881904</v>
      </c>
      <c r="M30" s="44">
        <f t="shared" si="14"/>
        <v>4722.4202459591661</v>
      </c>
      <c r="N30" s="45">
        <f t="shared" si="15"/>
        <v>5495.4278289522781</v>
      </c>
      <c r="O30" s="46">
        <f t="shared" si="16"/>
        <v>8212.1494403763809</v>
      </c>
      <c r="P30" s="40"/>
      <c r="Q30" s="40"/>
      <c r="R30" s="40"/>
    </row>
    <row r="31" spans="1:18" x14ac:dyDescent="0.55000000000000004">
      <c r="A31" s="9">
        <v>23</v>
      </c>
      <c r="B31" s="5">
        <v>43893</v>
      </c>
      <c r="C31" s="47">
        <v>1</v>
      </c>
      <c r="D31" s="57">
        <v>0</v>
      </c>
      <c r="E31" s="58">
        <v>0</v>
      </c>
      <c r="F31" s="84">
        <v>0</v>
      </c>
      <c r="G31" s="22">
        <f t="shared" si="2"/>
        <v>128670.4581976433</v>
      </c>
      <c r="H31" s="22">
        <f t="shared" si="3"/>
        <v>127616.04625011403</v>
      </c>
      <c r="I31" s="22">
        <f t="shared" si="4"/>
        <v>145081.30677998273</v>
      </c>
      <c r="J31" s="44">
        <f t="shared" si="11"/>
        <v>3860.1137459292986</v>
      </c>
      <c r="K31" s="45">
        <f t="shared" si="12"/>
        <v>3828.4813875034206</v>
      </c>
      <c r="L31" s="46">
        <f t="shared" si="13"/>
        <v>4352.4392033994818</v>
      </c>
      <c r="M31" s="44">
        <f t="shared" si="14"/>
        <v>0</v>
      </c>
      <c r="N31" s="45">
        <f t="shared" si="15"/>
        <v>0</v>
      </c>
      <c r="O31" s="46">
        <f t="shared" si="16"/>
        <v>0</v>
      </c>
      <c r="P31" s="40"/>
      <c r="Q31" s="40"/>
      <c r="R31" s="40"/>
    </row>
    <row r="32" spans="1:18" x14ac:dyDescent="0.55000000000000004">
      <c r="A32" s="9">
        <v>24</v>
      </c>
      <c r="B32" s="5">
        <v>43893</v>
      </c>
      <c r="C32" s="47">
        <v>2</v>
      </c>
      <c r="D32" s="57">
        <v>1.27</v>
      </c>
      <c r="E32" s="58">
        <v>1.5</v>
      </c>
      <c r="F32" s="84">
        <v>2</v>
      </c>
      <c r="G32" s="22">
        <f t="shared" si="2"/>
        <v>133572.80265497349</v>
      </c>
      <c r="H32" s="22">
        <f t="shared" si="3"/>
        <v>133358.76833136915</v>
      </c>
      <c r="I32" s="22">
        <f t="shared" si="4"/>
        <v>153786.18518678169</v>
      </c>
      <c r="J32" s="44">
        <f t="shared" si="11"/>
        <v>3860.1137459292986</v>
      </c>
      <c r="K32" s="45">
        <f t="shared" si="12"/>
        <v>3828.4813875034206</v>
      </c>
      <c r="L32" s="46">
        <f t="shared" si="13"/>
        <v>4352.4392033994818</v>
      </c>
      <c r="M32" s="44">
        <f t="shared" si="14"/>
        <v>4902.3444573302095</v>
      </c>
      <c r="N32" s="45">
        <f t="shared" si="15"/>
        <v>5742.7220812551313</v>
      </c>
      <c r="O32" s="46">
        <f t="shared" si="16"/>
        <v>8704.8784067989636</v>
      </c>
      <c r="P32" s="40"/>
      <c r="Q32" s="40"/>
      <c r="R32" s="40"/>
    </row>
    <row r="33" spans="1:18" x14ac:dyDescent="0.55000000000000004">
      <c r="A33" s="9">
        <v>25</v>
      </c>
      <c r="B33" s="5">
        <v>43895</v>
      </c>
      <c r="C33" s="47">
        <v>2</v>
      </c>
      <c r="D33" s="57">
        <v>1.27</v>
      </c>
      <c r="E33" s="58">
        <v>1.5</v>
      </c>
      <c r="F33" s="84">
        <v>2</v>
      </c>
      <c r="G33" s="22">
        <f t="shared" si="2"/>
        <v>138661.92643612798</v>
      </c>
      <c r="H33" s="22">
        <f t="shared" si="3"/>
        <v>139359.91290628078</v>
      </c>
      <c r="I33" s="22">
        <f t="shared" si="4"/>
        <v>163013.35629798859</v>
      </c>
      <c r="J33" s="44">
        <f t="shared" si="11"/>
        <v>4007.1840796492047</v>
      </c>
      <c r="K33" s="45">
        <f t="shared" si="12"/>
        <v>4000.7630499410743</v>
      </c>
      <c r="L33" s="46">
        <f t="shared" si="13"/>
        <v>4613.5855556034503</v>
      </c>
      <c r="M33" s="44">
        <f t="shared" si="14"/>
        <v>5089.1237811544897</v>
      </c>
      <c r="N33" s="45">
        <f t="shared" si="15"/>
        <v>6001.1445749116119</v>
      </c>
      <c r="O33" s="46">
        <f t="shared" si="16"/>
        <v>9227.1711112069006</v>
      </c>
      <c r="P33" s="40"/>
      <c r="Q33" s="40"/>
      <c r="R33" s="40"/>
    </row>
    <row r="34" spans="1:18" x14ac:dyDescent="0.55000000000000004">
      <c r="A34" s="9">
        <v>26</v>
      </c>
      <c r="B34" s="5">
        <v>43903</v>
      </c>
      <c r="C34" s="47">
        <v>1</v>
      </c>
      <c r="D34" s="57">
        <v>1.27</v>
      </c>
      <c r="E34" s="58">
        <v>1.5</v>
      </c>
      <c r="F34" s="84">
        <v>-1</v>
      </c>
      <c r="G34" s="22">
        <f t="shared" si="2"/>
        <v>143944.94583334445</v>
      </c>
      <c r="H34" s="22">
        <f t="shared" si="3"/>
        <v>145631.1089870634</v>
      </c>
      <c r="I34" s="22">
        <f t="shared" si="4"/>
        <v>158122.95560904892</v>
      </c>
      <c r="J34" s="44">
        <f t="shared" si="11"/>
        <v>4159.8577930838392</v>
      </c>
      <c r="K34" s="45">
        <f t="shared" si="12"/>
        <v>4180.7973871884233</v>
      </c>
      <c r="L34" s="46">
        <f t="shared" si="13"/>
        <v>4890.4006889396578</v>
      </c>
      <c r="M34" s="44">
        <f t="shared" si="14"/>
        <v>5283.0193972164761</v>
      </c>
      <c r="N34" s="45">
        <f t="shared" si="15"/>
        <v>6271.1960807826345</v>
      </c>
      <c r="O34" s="46">
        <f t="shared" si="16"/>
        <v>-4890.4006889396578</v>
      </c>
      <c r="P34" s="40"/>
      <c r="Q34" s="40"/>
      <c r="R34" s="40"/>
    </row>
    <row r="35" spans="1:18" x14ac:dyDescent="0.55000000000000004">
      <c r="A35" s="9">
        <v>27</v>
      </c>
      <c r="B35" s="5">
        <v>43906</v>
      </c>
      <c r="C35" s="47">
        <v>1</v>
      </c>
      <c r="D35" s="57">
        <v>0</v>
      </c>
      <c r="E35" s="58">
        <v>0</v>
      </c>
      <c r="F35" s="84">
        <v>0</v>
      </c>
      <c r="G35" s="22">
        <f t="shared" si="2"/>
        <v>143944.94583334445</v>
      </c>
      <c r="H35" s="22">
        <f t="shared" si="3"/>
        <v>145631.1089870634</v>
      </c>
      <c r="I35" s="22">
        <f t="shared" si="4"/>
        <v>158122.95560904892</v>
      </c>
      <c r="J35" s="44">
        <f t="shared" si="11"/>
        <v>4318.3483750003334</v>
      </c>
      <c r="K35" s="45">
        <f t="shared" si="12"/>
        <v>4368.9332696119018</v>
      </c>
      <c r="L35" s="46">
        <f t="shared" si="13"/>
        <v>4743.6886682714676</v>
      </c>
      <c r="M35" s="44">
        <f t="shared" si="14"/>
        <v>0</v>
      </c>
      <c r="N35" s="45">
        <f t="shared" si="15"/>
        <v>0</v>
      </c>
      <c r="O35" s="46">
        <f t="shared" si="16"/>
        <v>0</v>
      </c>
      <c r="P35" s="40"/>
      <c r="Q35" s="40"/>
      <c r="R35" s="40"/>
    </row>
    <row r="36" spans="1:18" x14ac:dyDescent="0.55000000000000004">
      <c r="A36" s="9">
        <v>28</v>
      </c>
      <c r="B36" s="5">
        <v>43920</v>
      </c>
      <c r="C36" s="47">
        <v>2</v>
      </c>
      <c r="D36" s="57">
        <v>1.27</v>
      </c>
      <c r="E36" s="58">
        <v>1.5</v>
      </c>
      <c r="F36" s="84">
        <v>2</v>
      </c>
      <c r="G36" s="22">
        <f t="shared" si="2"/>
        <v>149429.24826959489</v>
      </c>
      <c r="H36" s="22">
        <f t="shared" si="3"/>
        <v>152184.50889148127</v>
      </c>
      <c r="I36" s="22">
        <f t="shared" si="4"/>
        <v>167610.33294559186</v>
      </c>
      <c r="J36" s="44">
        <f t="shared" si="11"/>
        <v>4318.3483750003334</v>
      </c>
      <c r="K36" s="45">
        <f t="shared" si="12"/>
        <v>4368.9332696119018</v>
      </c>
      <c r="L36" s="46">
        <f t="shared" si="13"/>
        <v>4743.6886682714676</v>
      </c>
      <c r="M36" s="44">
        <f t="shared" si="14"/>
        <v>5484.3024362504239</v>
      </c>
      <c r="N36" s="45">
        <f t="shared" si="15"/>
        <v>6553.3999044178527</v>
      </c>
      <c r="O36" s="46">
        <f t="shared" si="16"/>
        <v>9487.3773365429352</v>
      </c>
      <c r="P36" s="40"/>
      <c r="Q36" s="40"/>
      <c r="R36" s="40"/>
    </row>
    <row r="37" spans="1:18" x14ac:dyDescent="0.55000000000000004">
      <c r="A37" s="9">
        <v>29</v>
      </c>
      <c r="B37" s="5">
        <v>43930</v>
      </c>
      <c r="C37" s="47">
        <v>1</v>
      </c>
      <c r="D37" s="57">
        <v>-1</v>
      </c>
      <c r="E37" s="58">
        <v>-1</v>
      </c>
      <c r="F37" s="84">
        <v>-1</v>
      </c>
      <c r="G37" s="22">
        <f t="shared" si="2"/>
        <v>144946.37082150704</v>
      </c>
      <c r="H37" s="22">
        <f t="shared" si="3"/>
        <v>147618.97362473683</v>
      </c>
      <c r="I37" s="22">
        <f t="shared" si="4"/>
        <v>162582.02295722411</v>
      </c>
      <c r="J37" s="44">
        <f t="shared" si="11"/>
        <v>4482.8774480878465</v>
      </c>
      <c r="K37" s="45">
        <f t="shared" si="12"/>
        <v>4565.5352667444376</v>
      </c>
      <c r="L37" s="46">
        <f t="shared" si="13"/>
        <v>5028.309988367756</v>
      </c>
      <c r="M37" s="44">
        <f t="shared" si="14"/>
        <v>-4482.8774480878465</v>
      </c>
      <c r="N37" s="45">
        <f t="shared" si="15"/>
        <v>-4565.5352667444376</v>
      </c>
      <c r="O37" s="46">
        <f t="shared" si="16"/>
        <v>-5028.309988367756</v>
      </c>
      <c r="P37" s="40"/>
      <c r="Q37" s="40"/>
      <c r="R37" s="40"/>
    </row>
    <row r="38" spans="1:18" x14ac:dyDescent="0.55000000000000004">
      <c r="A38" s="9">
        <v>30</v>
      </c>
      <c r="B38" s="5">
        <v>43950</v>
      </c>
      <c r="C38" s="47">
        <v>2</v>
      </c>
      <c r="D38" s="57">
        <v>-1</v>
      </c>
      <c r="E38" s="58">
        <v>-1</v>
      </c>
      <c r="F38" s="84">
        <v>-1</v>
      </c>
      <c r="G38" s="22">
        <f t="shared" si="2"/>
        <v>140597.97969686182</v>
      </c>
      <c r="H38" s="22">
        <f t="shared" si="3"/>
        <v>143190.40441599471</v>
      </c>
      <c r="I38" s="22">
        <f t="shared" si="4"/>
        <v>157704.56226850738</v>
      </c>
      <c r="J38" s="44">
        <f t="shared" si="11"/>
        <v>4348.3911246452108</v>
      </c>
      <c r="K38" s="45">
        <f t="shared" si="12"/>
        <v>4428.5692087421048</v>
      </c>
      <c r="L38" s="46">
        <f t="shared" si="13"/>
        <v>4877.4606887167229</v>
      </c>
      <c r="M38" s="44">
        <f t="shared" si="14"/>
        <v>-4348.3911246452108</v>
      </c>
      <c r="N38" s="45">
        <f t="shared" si="15"/>
        <v>-4428.5692087421048</v>
      </c>
      <c r="O38" s="46">
        <f t="shared" si="16"/>
        <v>-4877.4606887167229</v>
      </c>
      <c r="P38" s="40"/>
      <c r="Q38" s="40"/>
      <c r="R38" s="40"/>
    </row>
    <row r="39" spans="1:18" x14ac:dyDescent="0.55000000000000004">
      <c r="A39" s="9">
        <v>31</v>
      </c>
      <c r="B39" s="5">
        <v>43992</v>
      </c>
      <c r="C39" s="47">
        <v>2</v>
      </c>
      <c r="D39" s="57">
        <v>1.27</v>
      </c>
      <c r="E39" s="60">
        <v>1.5</v>
      </c>
      <c r="F39" s="84">
        <v>2</v>
      </c>
      <c r="G39" s="22">
        <f t="shared" si="2"/>
        <v>145954.76272331225</v>
      </c>
      <c r="H39" s="22">
        <f t="shared" si="3"/>
        <v>149633.97261471447</v>
      </c>
      <c r="I39" s="22">
        <f t="shared" si="4"/>
        <v>167166.83600461783</v>
      </c>
      <c r="J39" s="44">
        <f t="shared" si="11"/>
        <v>4217.9393909058545</v>
      </c>
      <c r="K39" s="45">
        <f t="shared" si="12"/>
        <v>4295.7121324798409</v>
      </c>
      <c r="L39" s="46">
        <f t="shared" si="13"/>
        <v>4731.1368680552214</v>
      </c>
      <c r="M39" s="44">
        <f t="shared" si="14"/>
        <v>5356.7830264504355</v>
      </c>
      <c r="N39" s="45">
        <f t="shared" si="15"/>
        <v>6443.5681987197613</v>
      </c>
      <c r="O39" s="46">
        <f t="shared" si="16"/>
        <v>9462.2737361104428</v>
      </c>
      <c r="P39" s="40"/>
      <c r="Q39" s="40"/>
      <c r="R39" s="40"/>
    </row>
    <row r="40" spans="1:18" x14ac:dyDescent="0.55000000000000004">
      <c r="A40" s="9">
        <v>32</v>
      </c>
      <c r="B40" s="5">
        <v>43999</v>
      </c>
      <c r="C40" s="47">
        <v>2</v>
      </c>
      <c r="D40" s="57">
        <v>1.27</v>
      </c>
      <c r="E40" s="60">
        <v>1.5</v>
      </c>
      <c r="F40" s="84">
        <v>2</v>
      </c>
      <c r="G40" s="22">
        <f t="shared" si="2"/>
        <v>151515.63918307045</v>
      </c>
      <c r="H40" s="22">
        <f t="shared" si="3"/>
        <v>156367.50138237662</v>
      </c>
      <c r="I40" s="22">
        <f t="shared" si="4"/>
        <v>177196.8461648949</v>
      </c>
      <c r="J40" s="44">
        <f t="shared" si="11"/>
        <v>4378.6428816993675</v>
      </c>
      <c r="K40" s="45">
        <f t="shared" si="12"/>
        <v>4489.0191784414337</v>
      </c>
      <c r="L40" s="46">
        <f t="shared" si="13"/>
        <v>5015.005080138535</v>
      </c>
      <c r="M40" s="44">
        <f t="shared" si="14"/>
        <v>5560.8764597581967</v>
      </c>
      <c r="N40" s="45">
        <f t="shared" si="15"/>
        <v>6733.5287676621501</v>
      </c>
      <c r="O40" s="46">
        <f t="shared" si="16"/>
        <v>10030.01016027707</v>
      </c>
      <c r="P40" s="40"/>
      <c r="Q40" s="40"/>
      <c r="R40" s="40"/>
    </row>
    <row r="41" spans="1:18" x14ac:dyDescent="0.55000000000000004">
      <c r="A41" s="9">
        <v>33</v>
      </c>
      <c r="B41" s="5">
        <v>44005</v>
      </c>
      <c r="C41" s="47">
        <v>1</v>
      </c>
      <c r="D41" s="57">
        <v>-1</v>
      </c>
      <c r="E41" s="60">
        <v>-1</v>
      </c>
      <c r="F41" s="84">
        <v>-1</v>
      </c>
      <c r="G41" s="22">
        <f t="shared" si="2"/>
        <v>146970.17000757833</v>
      </c>
      <c r="H41" s="22">
        <f t="shared" si="3"/>
        <v>151676.47634090533</v>
      </c>
      <c r="I41" s="22">
        <f t="shared" si="4"/>
        <v>171880.94077994805</v>
      </c>
      <c r="J41" s="44">
        <f t="shared" si="11"/>
        <v>4545.4691754921132</v>
      </c>
      <c r="K41" s="45">
        <f t="shared" si="12"/>
        <v>4691.0250414712982</v>
      </c>
      <c r="L41" s="46">
        <f t="shared" si="13"/>
        <v>5315.9053849468464</v>
      </c>
      <c r="M41" s="44">
        <f t="shared" si="14"/>
        <v>-4545.4691754921132</v>
      </c>
      <c r="N41" s="45">
        <f t="shared" si="15"/>
        <v>-4691.0250414712982</v>
      </c>
      <c r="O41" s="46">
        <f t="shared" si="16"/>
        <v>-5315.9053849468464</v>
      </c>
      <c r="P41" s="40"/>
      <c r="Q41" s="40"/>
      <c r="R41" s="40"/>
    </row>
    <row r="42" spans="1:18" x14ac:dyDescent="0.55000000000000004">
      <c r="A42" s="9">
        <v>34</v>
      </c>
      <c r="B42" s="5">
        <v>44070</v>
      </c>
      <c r="C42" s="47">
        <v>1</v>
      </c>
      <c r="D42" s="57">
        <v>1.27</v>
      </c>
      <c r="E42" s="60">
        <v>1.5</v>
      </c>
      <c r="F42" s="80">
        <v>2</v>
      </c>
      <c r="G42" s="22">
        <f t="shared" si="2"/>
        <v>152569.73348486706</v>
      </c>
      <c r="H42" s="22">
        <f t="shared" si="3"/>
        <v>158501.91777624606</v>
      </c>
      <c r="I42" s="22">
        <f t="shared" si="4"/>
        <v>182193.79722674494</v>
      </c>
      <c r="J42" s="44">
        <f t="shared" si="11"/>
        <v>4409.1051002273498</v>
      </c>
      <c r="K42" s="45">
        <f t="shared" si="12"/>
        <v>4550.2942902271598</v>
      </c>
      <c r="L42" s="46">
        <f t="shared" si="13"/>
        <v>5156.4282233984413</v>
      </c>
      <c r="M42" s="44">
        <f>IF(D42="","",J42*D42)</f>
        <v>5599.5634772887342</v>
      </c>
      <c r="N42" s="45">
        <f t="shared" si="15"/>
        <v>6825.4414353407392</v>
      </c>
      <c r="O42" s="46">
        <f t="shared" si="16"/>
        <v>10312.856446796883</v>
      </c>
      <c r="P42" s="40"/>
      <c r="Q42" s="40"/>
      <c r="R42" s="40"/>
    </row>
    <row r="43" spans="1:18" x14ac:dyDescent="0.55000000000000004">
      <c r="A43" s="3">
        <v>35</v>
      </c>
      <c r="B43" s="5">
        <v>44074</v>
      </c>
      <c r="C43" s="47">
        <v>2</v>
      </c>
      <c r="D43" s="57">
        <v>-1</v>
      </c>
      <c r="E43" s="60">
        <v>-1</v>
      </c>
      <c r="F43" s="59">
        <v>-1</v>
      </c>
      <c r="G43" s="22">
        <f>IF(D43="","",G42+M43)</f>
        <v>147992.64148032104</v>
      </c>
      <c r="H43" s="22">
        <f t="shared" ref="H43:I43" si="17">IF(E43="","",H42+N43)</f>
        <v>153746.86024295868</v>
      </c>
      <c r="I43" s="22">
        <f t="shared" si="17"/>
        <v>176727.98330994259</v>
      </c>
      <c r="J43" s="44">
        <f t="shared" si="11"/>
        <v>4577.0920045460116</v>
      </c>
      <c r="K43" s="45">
        <f t="shared" si="12"/>
        <v>4755.0575332873814</v>
      </c>
      <c r="L43" s="46">
        <f t="shared" si="13"/>
        <v>5465.8139168023481</v>
      </c>
      <c r="M43" s="44">
        <f t="shared" si="14"/>
        <v>-4577.0920045460116</v>
      </c>
      <c r="N43" s="45">
        <f t="shared" si="15"/>
        <v>-4755.0575332873814</v>
      </c>
      <c r="O43" s="46">
        <f t="shared" si="16"/>
        <v>-5465.8139168023481</v>
      </c>
    </row>
    <row r="44" spans="1:18" x14ac:dyDescent="0.55000000000000004">
      <c r="A44" s="9">
        <v>36</v>
      </c>
      <c r="B44" s="5">
        <v>44133</v>
      </c>
      <c r="C44" s="47">
        <v>2</v>
      </c>
      <c r="D44" s="57">
        <v>1.27</v>
      </c>
      <c r="E44" s="60">
        <v>1.5</v>
      </c>
      <c r="F44" s="59">
        <v>2</v>
      </c>
      <c r="G44" s="22">
        <f t="shared" ref="G44:G58" si="18">IF(D44="","",G43+M44)</f>
        <v>153631.16112072126</v>
      </c>
      <c r="H44" s="22">
        <f t="shared" ref="H44:H58" si="19">IF(E44="","",H43+N44)</f>
        <v>160665.4689538918</v>
      </c>
      <c r="I44" s="22">
        <f t="shared" ref="I44:I58" si="20">IF(F44="","",I43+O44)</f>
        <v>187331.66230853915</v>
      </c>
      <c r="J44" s="44">
        <f>IF(G43="","",G43*0.03)</f>
        <v>4439.7792444096312</v>
      </c>
      <c r="K44" s="45">
        <f t="shared" si="12"/>
        <v>4612.4058072887601</v>
      </c>
      <c r="L44" s="46">
        <f t="shared" si="13"/>
        <v>5301.8394992982776</v>
      </c>
      <c r="M44" s="44">
        <f>IF(D44="","",J44*D44)</f>
        <v>5638.5196404002318</v>
      </c>
      <c r="N44" s="45">
        <f t="shared" si="15"/>
        <v>6918.6087109331402</v>
      </c>
      <c r="O44" s="46">
        <f t="shared" si="16"/>
        <v>10603.678998596555</v>
      </c>
    </row>
    <row r="45" spans="1:18" x14ac:dyDescent="0.55000000000000004">
      <c r="A45" s="9">
        <v>37</v>
      </c>
      <c r="B45" s="5">
        <v>44174</v>
      </c>
      <c r="C45" s="47">
        <v>1</v>
      </c>
      <c r="D45" s="57">
        <v>0</v>
      </c>
      <c r="E45" s="58">
        <v>0</v>
      </c>
      <c r="F45" s="59">
        <v>0</v>
      </c>
      <c r="G45" s="22">
        <f t="shared" si="18"/>
        <v>153631.16112072126</v>
      </c>
      <c r="H45" s="22">
        <f t="shared" si="19"/>
        <v>160665.4689538918</v>
      </c>
      <c r="I45" s="22">
        <f t="shared" si="20"/>
        <v>187331.66230853915</v>
      </c>
      <c r="J45" s="44">
        <f t="shared" si="11"/>
        <v>4608.9348336216372</v>
      </c>
      <c r="K45" s="45">
        <f t="shared" si="12"/>
        <v>4819.964068616754</v>
      </c>
      <c r="L45" s="46">
        <f t="shared" si="13"/>
        <v>5619.9498692561738</v>
      </c>
      <c r="M45" s="44">
        <f t="shared" si="14"/>
        <v>0</v>
      </c>
      <c r="N45" s="45">
        <f t="shared" si="15"/>
        <v>0</v>
      </c>
      <c r="O45" s="46">
        <f t="shared" si="16"/>
        <v>0</v>
      </c>
    </row>
    <row r="46" spans="1:18" x14ac:dyDescent="0.55000000000000004">
      <c r="A46" s="9">
        <v>38</v>
      </c>
      <c r="B46" s="5">
        <v>44180</v>
      </c>
      <c r="C46" s="47">
        <v>1</v>
      </c>
      <c r="D46" s="57">
        <v>0</v>
      </c>
      <c r="E46" s="58">
        <v>0</v>
      </c>
      <c r="F46" s="59">
        <v>0</v>
      </c>
      <c r="G46" s="22">
        <f t="shared" si="18"/>
        <v>153631.16112072126</v>
      </c>
      <c r="H46" s="22">
        <f t="shared" si="19"/>
        <v>160665.4689538918</v>
      </c>
      <c r="I46" s="22">
        <f t="shared" si="20"/>
        <v>187331.66230853915</v>
      </c>
      <c r="J46" s="44">
        <f t="shared" si="11"/>
        <v>4608.9348336216372</v>
      </c>
      <c r="K46" s="45">
        <f t="shared" si="12"/>
        <v>4819.964068616754</v>
      </c>
      <c r="L46" s="46">
        <f t="shared" si="13"/>
        <v>5619.9498692561738</v>
      </c>
      <c r="M46" s="44">
        <f t="shared" si="14"/>
        <v>0</v>
      </c>
      <c r="N46" s="45">
        <f t="shared" si="15"/>
        <v>0</v>
      </c>
      <c r="O46" s="46">
        <f t="shared" si="16"/>
        <v>0</v>
      </c>
    </row>
    <row r="47" spans="1:18" x14ac:dyDescent="0.55000000000000004">
      <c r="A47" s="9">
        <v>39</v>
      </c>
      <c r="B47" s="5">
        <v>44197</v>
      </c>
      <c r="C47" s="47">
        <v>2</v>
      </c>
      <c r="D47" s="57">
        <v>1.27</v>
      </c>
      <c r="E47" s="58">
        <v>1.5</v>
      </c>
      <c r="F47" s="59">
        <v>2</v>
      </c>
      <c r="G47" s="22">
        <f t="shared" si="18"/>
        <v>159484.50835942072</v>
      </c>
      <c r="H47" s="22">
        <f t="shared" si="19"/>
        <v>167895.41505681694</v>
      </c>
      <c r="I47" s="22">
        <f t="shared" si="20"/>
        <v>198571.5620470515</v>
      </c>
      <c r="J47" s="44">
        <f t="shared" si="11"/>
        <v>4608.9348336216372</v>
      </c>
      <c r="K47" s="45">
        <f t="shared" si="12"/>
        <v>4819.964068616754</v>
      </c>
      <c r="L47" s="46">
        <f t="shared" si="13"/>
        <v>5619.9498692561738</v>
      </c>
      <c r="M47" s="44">
        <f t="shared" si="14"/>
        <v>5853.347238699479</v>
      </c>
      <c r="N47" s="45">
        <f t="shared" si="15"/>
        <v>7229.9461029251306</v>
      </c>
      <c r="O47" s="46">
        <f t="shared" si="16"/>
        <v>11239.899738512348</v>
      </c>
    </row>
    <row r="48" spans="1:18" x14ac:dyDescent="0.55000000000000004">
      <c r="A48" s="9">
        <v>40</v>
      </c>
      <c r="B48" s="5">
        <v>44207</v>
      </c>
      <c r="C48" s="47">
        <v>2</v>
      </c>
      <c r="D48" s="57">
        <v>-1</v>
      </c>
      <c r="E48" s="58">
        <v>-1</v>
      </c>
      <c r="F48" s="59">
        <v>-1</v>
      </c>
      <c r="G48" s="22">
        <f t="shared" si="18"/>
        <v>154699.97310863811</v>
      </c>
      <c r="H48" s="22">
        <f t="shared" si="19"/>
        <v>162858.55260511243</v>
      </c>
      <c r="I48" s="22">
        <f t="shared" si="20"/>
        <v>192614.41518563995</v>
      </c>
      <c r="J48" s="44">
        <f t="shared" si="11"/>
        <v>4784.5352507826219</v>
      </c>
      <c r="K48" s="45">
        <f t="shared" si="12"/>
        <v>5036.8624517045082</v>
      </c>
      <c r="L48" s="46">
        <f t="shared" si="13"/>
        <v>5957.1468614115447</v>
      </c>
      <c r="M48" s="44">
        <f t="shared" si="14"/>
        <v>-4784.5352507826219</v>
      </c>
      <c r="N48" s="45">
        <f t="shared" si="15"/>
        <v>-5036.8624517045082</v>
      </c>
      <c r="O48" s="46">
        <f t="shared" si="16"/>
        <v>-5957.1468614115447</v>
      </c>
    </row>
    <row r="49" spans="1:15" x14ac:dyDescent="0.55000000000000004">
      <c r="A49" s="9">
        <v>41</v>
      </c>
      <c r="B49" s="5">
        <v>44246</v>
      </c>
      <c r="C49" s="47">
        <v>1</v>
      </c>
      <c r="D49" s="57">
        <v>-1</v>
      </c>
      <c r="E49" s="58">
        <v>-1</v>
      </c>
      <c r="F49" s="59">
        <v>-1</v>
      </c>
      <c r="G49" s="22">
        <f t="shared" si="18"/>
        <v>150058.97391537897</v>
      </c>
      <c r="H49" s="22">
        <f t="shared" si="19"/>
        <v>157972.79602695905</v>
      </c>
      <c r="I49" s="22">
        <f t="shared" si="20"/>
        <v>186835.98273007077</v>
      </c>
      <c r="J49" s="44">
        <f t="shared" si="11"/>
        <v>4640.9991932591429</v>
      </c>
      <c r="K49" s="45">
        <f t="shared" si="12"/>
        <v>4885.7565781533731</v>
      </c>
      <c r="L49" s="46">
        <f t="shared" si="13"/>
        <v>5778.4324555691983</v>
      </c>
      <c r="M49" s="44">
        <f t="shared" si="14"/>
        <v>-4640.9991932591429</v>
      </c>
      <c r="N49" s="45">
        <f t="shared" si="15"/>
        <v>-4885.7565781533731</v>
      </c>
      <c r="O49" s="46">
        <f t="shared" si="16"/>
        <v>-5778.4324555691983</v>
      </c>
    </row>
    <row r="50" spans="1:15" x14ac:dyDescent="0.55000000000000004">
      <c r="A50" s="9">
        <v>42</v>
      </c>
      <c r="B50" s="5">
        <v>44259</v>
      </c>
      <c r="C50" s="47">
        <v>1</v>
      </c>
      <c r="D50" s="57">
        <v>1.27</v>
      </c>
      <c r="E50" s="58">
        <v>1.5</v>
      </c>
      <c r="F50" s="59">
        <v>2</v>
      </c>
      <c r="G50" s="22">
        <f t="shared" si="18"/>
        <v>155776.22082155492</v>
      </c>
      <c r="H50" s="22">
        <f t="shared" si="19"/>
        <v>165081.5718481722</v>
      </c>
      <c r="I50" s="22">
        <f t="shared" si="20"/>
        <v>198046.14169387502</v>
      </c>
      <c r="J50" s="44">
        <f t="shared" si="11"/>
        <v>4501.7692174613685</v>
      </c>
      <c r="K50" s="45">
        <f t="shared" si="12"/>
        <v>4739.1838808087714</v>
      </c>
      <c r="L50" s="46">
        <f t="shared" si="13"/>
        <v>5605.079481902123</v>
      </c>
      <c r="M50" s="44">
        <f t="shared" si="14"/>
        <v>5717.2469061759384</v>
      </c>
      <c r="N50" s="45">
        <f t="shared" si="15"/>
        <v>7108.7758212131575</v>
      </c>
      <c r="O50" s="46">
        <f t="shared" si="16"/>
        <v>11210.158963804246</v>
      </c>
    </row>
    <row r="51" spans="1:15" x14ac:dyDescent="0.55000000000000004">
      <c r="A51" s="9">
        <v>43</v>
      </c>
      <c r="B51" s="5">
        <v>44260</v>
      </c>
      <c r="C51" s="47">
        <v>2</v>
      </c>
      <c r="D51" s="57">
        <v>-1</v>
      </c>
      <c r="E51" s="58">
        <v>-1</v>
      </c>
      <c r="F51" s="80">
        <v>-1</v>
      </c>
      <c r="G51" s="22">
        <f t="shared" si="18"/>
        <v>151102.93419690826</v>
      </c>
      <c r="H51" s="22">
        <f t="shared" si="19"/>
        <v>160129.12469272703</v>
      </c>
      <c r="I51" s="22">
        <f t="shared" si="20"/>
        <v>192104.75744305877</v>
      </c>
      <c r="J51" s="44">
        <f t="shared" si="11"/>
        <v>4673.2866246466474</v>
      </c>
      <c r="K51" s="45">
        <f t="shared" si="12"/>
        <v>4952.4471554451657</v>
      </c>
      <c r="L51" s="46">
        <f t="shared" si="13"/>
        <v>5941.3842508162506</v>
      </c>
      <c r="M51" s="44">
        <f t="shared" si="14"/>
        <v>-4673.2866246466474</v>
      </c>
      <c r="N51" s="45">
        <f t="shared" si="15"/>
        <v>-4952.4471554451657</v>
      </c>
      <c r="O51" s="46">
        <f t="shared" si="16"/>
        <v>-5941.3842508162506</v>
      </c>
    </row>
    <row r="52" spans="1:15" x14ac:dyDescent="0.55000000000000004">
      <c r="A52" s="9">
        <v>44</v>
      </c>
      <c r="B52" s="5">
        <v>44264</v>
      </c>
      <c r="C52" s="47">
        <v>1</v>
      </c>
      <c r="D52" s="57">
        <v>-1</v>
      </c>
      <c r="E52" s="58">
        <v>-1</v>
      </c>
      <c r="F52" s="59">
        <v>-1</v>
      </c>
      <c r="G52" s="22">
        <f>IF(D52="","",G51+M52)</f>
        <v>146569.846171001</v>
      </c>
      <c r="H52" s="22">
        <f t="shared" si="19"/>
        <v>155325.25095194523</v>
      </c>
      <c r="I52" s="22">
        <f t="shared" si="20"/>
        <v>186341.61471976701</v>
      </c>
      <c r="J52" s="44">
        <f t="shared" si="11"/>
        <v>4533.0880259072474</v>
      </c>
      <c r="K52" s="45">
        <f t="shared" si="12"/>
        <v>4803.8737407818107</v>
      </c>
      <c r="L52" s="46">
        <f t="shared" si="13"/>
        <v>5763.1427232917631</v>
      </c>
      <c r="M52" s="44">
        <f t="shared" si="14"/>
        <v>-4533.0880259072474</v>
      </c>
      <c r="N52" s="45">
        <f t="shared" si="15"/>
        <v>-4803.8737407818107</v>
      </c>
      <c r="O52" s="46">
        <f t="shared" si="16"/>
        <v>-5763.1427232917631</v>
      </c>
    </row>
    <row r="53" spans="1:15" x14ac:dyDescent="0.55000000000000004">
      <c r="A53" s="9">
        <v>45</v>
      </c>
      <c r="B53" s="5">
        <v>44265</v>
      </c>
      <c r="C53" s="47">
        <v>1</v>
      </c>
      <c r="D53" s="57">
        <v>1.27</v>
      </c>
      <c r="E53" s="58">
        <v>1.5</v>
      </c>
      <c r="F53" s="59">
        <v>2</v>
      </c>
      <c r="G53" s="22">
        <f t="shared" si="18"/>
        <v>152154.15731011613</v>
      </c>
      <c r="H53" s="22">
        <f t="shared" si="19"/>
        <v>162314.88724478276</v>
      </c>
      <c r="I53" s="22">
        <f t="shared" si="20"/>
        <v>197522.11160295302</v>
      </c>
      <c r="J53" s="44">
        <f t="shared" si="11"/>
        <v>4397.0953851300301</v>
      </c>
      <c r="K53" s="45">
        <f t="shared" si="12"/>
        <v>4659.7575285583571</v>
      </c>
      <c r="L53" s="46">
        <f t="shared" si="13"/>
        <v>5590.2484415930103</v>
      </c>
      <c r="M53" s="44">
        <f t="shared" si="14"/>
        <v>5584.3111391151378</v>
      </c>
      <c r="N53" s="45">
        <f t="shared" si="15"/>
        <v>6989.6362928375356</v>
      </c>
      <c r="O53" s="46">
        <f t="shared" si="16"/>
        <v>11180.496883186021</v>
      </c>
    </row>
    <row r="54" spans="1:15" x14ac:dyDescent="0.55000000000000004">
      <c r="A54" s="9">
        <v>46</v>
      </c>
      <c r="B54" s="5">
        <v>44267</v>
      </c>
      <c r="C54" s="47">
        <v>1</v>
      </c>
      <c r="D54" s="57">
        <v>-1</v>
      </c>
      <c r="E54" s="58">
        <v>-1</v>
      </c>
      <c r="F54" s="59">
        <v>-1</v>
      </c>
      <c r="G54" s="22">
        <f t="shared" si="18"/>
        <v>147589.53259081265</v>
      </c>
      <c r="H54" s="22">
        <f t="shared" si="19"/>
        <v>157445.44062743927</v>
      </c>
      <c r="I54" s="22">
        <f t="shared" si="20"/>
        <v>191596.44825486443</v>
      </c>
      <c r="J54" s="44">
        <f t="shared" si="11"/>
        <v>4564.6247193034842</v>
      </c>
      <c r="K54" s="45">
        <f t="shared" si="12"/>
        <v>4869.446617343483</v>
      </c>
      <c r="L54" s="46">
        <f t="shared" si="13"/>
        <v>5925.6633480885903</v>
      </c>
      <c r="M54" s="44">
        <f t="shared" si="14"/>
        <v>-4564.6247193034842</v>
      </c>
      <c r="N54" s="45">
        <f t="shared" si="15"/>
        <v>-4869.446617343483</v>
      </c>
      <c r="O54" s="46">
        <f t="shared" si="16"/>
        <v>-5925.6633480885903</v>
      </c>
    </row>
    <row r="55" spans="1:15" x14ac:dyDescent="0.55000000000000004">
      <c r="A55" s="9">
        <v>47</v>
      </c>
      <c r="B55" s="5">
        <v>44279</v>
      </c>
      <c r="C55" s="47">
        <v>2</v>
      </c>
      <c r="D55" s="57">
        <v>-1</v>
      </c>
      <c r="E55" s="58">
        <v>-1</v>
      </c>
      <c r="F55" s="59">
        <v>-1</v>
      </c>
      <c r="G55" s="22">
        <f t="shared" si="18"/>
        <v>143161.84661308827</v>
      </c>
      <c r="H55" s="22">
        <f t="shared" si="19"/>
        <v>152722.07740861608</v>
      </c>
      <c r="I55" s="22">
        <f t="shared" si="20"/>
        <v>185848.55480721849</v>
      </c>
      <c r="J55" s="44">
        <f t="shared" si="11"/>
        <v>4427.6859777243799</v>
      </c>
      <c r="K55" s="45">
        <f t="shared" si="12"/>
        <v>4723.3632188231777</v>
      </c>
      <c r="L55" s="46">
        <f t="shared" si="13"/>
        <v>5747.8934476459326</v>
      </c>
      <c r="M55" s="44">
        <f t="shared" si="14"/>
        <v>-4427.6859777243799</v>
      </c>
      <c r="N55" s="45">
        <f t="shared" si="15"/>
        <v>-4723.3632188231777</v>
      </c>
      <c r="O55" s="46">
        <f t="shared" si="16"/>
        <v>-5747.8934476459326</v>
      </c>
    </row>
    <row r="56" spans="1:15" x14ac:dyDescent="0.55000000000000004">
      <c r="A56" s="9">
        <v>48</v>
      </c>
      <c r="B56" s="5">
        <v>44288</v>
      </c>
      <c r="C56" s="47">
        <v>1</v>
      </c>
      <c r="D56" s="57">
        <v>-1</v>
      </c>
      <c r="E56" s="58">
        <v>-1</v>
      </c>
      <c r="F56" s="59">
        <v>-1</v>
      </c>
      <c r="G56" s="22">
        <f t="shared" si="18"/>
        <v>138866.99121469562</v>
      </c>
      <c r="H56" s="22">
        <f t="shared" si="19"/>
        <v>148140.41508635759</v>
      </c>
      <c r="I56" s="22">
        <f t="shared" si="20"/>
        <v>180273.09816300194</v>
      </c>
      <c r="J56" s="44">
        <f t="shared" si="11"/>
        <v>4294.8553983926477</v>
      </c>
      <c r="K56" s="45">
        <f t="shared" si="12"/>
        <v>4581.6623222584822</v>
      </c>
      <c r="L56" s="46">
        <f t="shared" si="13"/>
        <v>5575.4566442165542</v>
      </c>
      <c r="M56" s="44">
        <f t="shared" si="14"/>
        <v>-4294.8553983926477</v>
      </c>
      <c r="N56" s="45">
        <f t="shared" si="15"/>
        <v>-4581.6623222584822</v>
      </c>
      <c r="O56" s="46">
        <f t="shared" si="16"/>
        <v>-5575.4566442165542</v>
      </c>
    </row>
    <row r="57" spans="1:15" x14ac:dyDescent="0.55000000000000004">
      <c r="A57" s="9">
        <v>49</v>
      </c>
      <c r="B57" s="5">
        <v>44319</v>
      </c>
      <c r="C57" s="47">
        <v>2</v>
      </c>
      <c r="D57" s="57">
        <v>1.27</v>
      </c>
      <c r="E57" s="58">
        <v>1.5</v>
      </c>
      <c r="F57" s="59">
        <v>2</v>
      </c>
      <c r="G57" s="22">
        <f t="shared" si="18"/>
        <v>144157.82357997552</v>
      </c>
      <c r="H57" s="22">
        <f t="shared" si="19"/>
        <v>154806.73376524367</v>
      </c>
      <c r="I57" s="22">
        <f t="shared" si="20"/>
        <v>191089.48405278206</v>
      </c>
      <c r="J57" s="44">
        <f t="shared" si="11"/>
        <v>4166.0097364408684</v>
      </c>
      <c r="K57" s="45">
        <f t="shared" si="12"/>
        <v>4444.2124525907275</v>
      </c>
      <c r="L57" s="46">
        <f t="shared" si="13"/>
        <v>5408.1929448900582</v>
      </c>
      <c r="M57" s="44">
        <f t="shared" si="14"/>
        <v>5290.8323652799027</v>
      </c>
      <c r="N57" s="45">
        <f t="shared" si="15"/>
        <v>6666.3186788860912</v>
      </c>
      <c r="O57" s="46">
        <f t="shared" si="16"/>
        <v>10816.385889780116</v>
      </c>
    </row>
    <row r="58" spans="1:15" ht="18.5" thickBot="1" x14ac:dyDescent="0.6">
      <c r="A58" s="9">
        <v>50</v>
      </c>
      <c r="B58" s="6">
        <v>44321</v>
      </c>
      <c r="C58" s="51">
        <v>2</v>
      </c>
      <c r="D58" s="61">
        <v>-1</v>
      </c>
      <c r="E58" s="62">
        <v>-1</v>
      </c>
      <c r="F58" s="63">
        <v>-1</v>
      </c>
      <c r="G58" s="22">
        <f t="shared" si="18"/>
        <v>139833.08887257625</v>
      </c>
      <c r="H58" s="22">
        <f t="shared" si="19"/>
        <v>150162.53175228636</v>
      </c>
      <c r="I58" s="22">
        <f t="shared" si="20"/>
        <v>185356.7995311986</v>
      </c>
      <c r="J58" s="44">
        <f t="shared" si="11"/>
        <v>4324.7347073992651</v>
      </c>
      <c r="K58" s="45">
        <f t="shared" si="12"/>
        <v>4644.2020129573102</v>
      </c>
      <c r="L58" s="46">
        <f t="shared" si="13"/>
        <v>5732.6845215834619</v>
      </c>
      <c r="M58" s="44">
        <f t="shared" si="14"/>
        <v>-4324.7347073992651</v>
      </c>
      <c r="N58" s="45">
        <f t="shared" si="15"/>
        <v>-4644.2020129573102</v>
      </c>
      <c r="O58" s="46">
        <f t="shared" si="16"/>
        <v>-5732.6845215834619</v>
      </c>
    </row>
    <row r="59" spans="1:15" ht="18.5" thickBot="1" x14ac:dyDescent="0.6">
      <c r="A59" s="9"/>
      <c r="B59" s="94" t="s">
        <v>5</v>
      </c>
      <c r="C59" s="95"/>
      <c r="D59" s="7">
        <f>COUNTIF(D9:D58,1.27)</f>
        <v>22</v>
      </c>
      <c r="E59" s="7">
        <f>COUNTIF(E9:E58,1.5)</f>
        <v>21</v>
      </c>
      <c r="F59" s="8">
        <f>COUNTIF(F9:F58,2)</f>
        <v>20</v>
      </c>
      <c r="G59" s="70">
        <f>M59+G8</f>
        <v>139833.08887257637</v>
      </c>
      <c r="H59" s="71">
        <f>N59+H8</f>
        <v>150162.53175228645</v>
      </c>
      <c r="I59" s="72">
        <f>O59+I8</f>
        <v>185356.79953119857</v>
      </c>
      <c r="J59" s="67" t="s">
        <v>31</v>
      </c>
      <c r="K59" s="68">
        <f>B58-B9</f>
        <v>722</v>
      </c>
      <c r="L59" s="69" t="s">
        <v>32</v>
      </c>
      <c r="M59" s="81">
        <f>SUM(M9:M58)</f>
        <v>39833.088872576351</v>
      </c>
      <c r="N59" s="82">
        <f>SUM(N9:N58)</f>
        <v>50162.53175228645</v>
      </c>
      <c r="O59" s="83">
        <f>SUM(O9:O58)</f>
        <v>85356.799531198558</v>
      </c>
    </row>
    <row r="60" spans="1:15" ht="18.5" thickBot="1" x14ac:dyDescent="0.6">
      <c r="A60" s="9"/>
      <c r="B60" s="88" t="s">
        <v>6</v>
      </c>
      <c r="C60" s="89"/>
      <c r="D60" s="7">
        <f>COUNTIF(D9:D58,-1)</f>
        <v>16</v>
      </c>
      <c r="E60" s="7">
        <f>COUNTIF(E9:E58,-1)</f>
        <v>17</v>
      </c>
      <c r="F60" s="8">
        <f>COUNTIF(F9:F58,-1)</f>
        <v>18</v>
      </c>
      <c r="G60" s="86" t="s">
        <v>30</v>
      </c>
      <c r="H60" s="87"/>
      <c r="I60" s="93"/>
      <c r="J60" s="86" t="s">
        <v>33</v>
      </c>
      <c r="K60" s="87"/>
      <c r="L60" s="93"/>
      <c r="M60" s="9"/>
      <c r="N60" s="3"/>
      <c r="O60" s="4"/>
    </row>
    <row r="61" spans="1:15" ht="18.5" thickBot="1" x14ac:dyDescent="0.6">
      <c r="A61" s="9"/>
      <c r="B61" s="88" t="s">
        <v>35</v>
      </c>
      <c r="C61" s="89"/>
      <c r="D61" s="7">
        <f>COUNTIF(D9:D58,0)</f>
        <v>12</v>
      </c>
      <c r="E61" s="7">
        <f>COUNTIF(E9:E58,0)</f>
        <v>12</v>
      </c>
      <c r="F61" s="7">
        <f>COUNTIF(F9:F58,0)</f>
        <v>12</v>
      </c>
      <c r="G61" s="76">
        <f>G59/G8</f>
        <v>1.3983308887257637</v>
      </c>
      <c r="H61" s="77">
        <f t="shared" ref="H61" si="21">H59/H8</f>
        <v>1.5016253175228644</v>
      </c>
      <c r="I61" s="78">
        <f>I59/I8</f>
        <v>1.8535679953119857</v>
      </c>
      <c r="J61" s="65">
        <f>(G61-100%)*30/K59</f>
        <v>1.6551144960904311E-2</v>
      </c>
      <c r="K61" s="65">
        <f>(H61-100%)*30/K59</f>
        <v>2.0843157237792152E-2</v>
      </c>
      <c r="L61" s="66">
        <f>(I61-100%)*30/K59</f>
        <v>3.5466814209639291E-2</v>
      </c>
      <c r="M61" s="10"/>
      <c r="N61" s="2"/>
      <c r="O61" s="11"/>
    </row>
    <row r="62" spans="1:15" ht="18.5" thickBot="1" x14ac:dyDescent="0.6">
      <c r="A62" s="3"/>
      <c r="B62" s="86" t="s">
        <v>4</v>
      </c>
      <c r="C62" s="87"/>
      <c r="D62" s="79">
        <f t="shared" ref="D62:E62" si="22">D59/(D59+D60+D61)</f>
        <v>0.44</v>
      </c>
      <c r="E62" s="74">
        <f t="shared" si="22"/>
        <v>0.42</v>
      </c>
      <c r="F62" s="75">
        <f>F59/(F59+F60+F61)</f>
        <v>0.4</v>
      </c>
    </row>
    <row r="64" spans="1:15" x14ac:dyDescent="0.55000000000000004">
      <c r="D64" s="73"/>
      <c r="E64" s="73"/>
      <c r="F64" s="73"/>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
  <sheetViews>
    <sheetView zoomScale="80" zoomScaleNormal="80" workbookViewId="0">
      <selection activeCell="S12" sqref="S12"/>
    </sheetView>
  </sheetViews>
  <sheetFormatPr defaultColWidth="8.08203125" defaultRowHeight="14" x14ac:dyDescent="0.55000000000000004"/>
  <cols>
    <col min="1" max="1" width="8.08203125" style="53"/>
    <col min="2" max="16384" width="8.08203125" style="52"/>
  </cols>
  <sheetData>
    <row r="1" spans="1:1" ht="15.5" x14ac:dyDescent="0.55000000000000004">
      <c r="A1" s="100"/>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topLeftCell="A7" zoomScale="145" zoomScaleSheetLayoutView="100" workbookViewId="0">
      <selection activeCell="A22" sqref="A22:J29"/>
    </sheetView>
  </sheetViews>
  <sheetFormatPr defaultColWidth="8.08203125" defaultRowHeight="13" x14ac:dyDescent="0.55000000000000004"/>
  <cols>
    <col min="1" max="16384" width="8.08203125" style="52"/>
  </cols>
  <sheetData>
    <row r="1" spans="1:10" x14ac:dyDescent="0.55000000000000004">
      <c r="A1" s="52" t="s">
        <v>26</v>
      </c>
    </row>
    <row r="2" spans="1:10" x14ac:dyDescent="0.55000000000000004">
      <c r="A2" s="96" t="s">
        <v>47</v>
      </c>
      <c r="B2" s="97"/>
      <c r="C2" s="97"/>
      <c r="D2" s="97"/>
      <c r="E2" s="97"/>
      <c r="F2" s="97"/>
      <c r="G2" s="97"/>
      <c r="H2" s="97"/>
      <c r="I2" s="97"/>
      <c r="J2" s="97"/>
    </row>
    <row r="3" spans="1:10" x14ac:dyDescent="0.55000000000000004">
      <c r="A3" s="97"/>
      <c r="B3" s="97"/>
      <c r="C3" s="97"/>
      <c r="D3" s="97"/>
      <c r="E3" s="97"/>
      <c r="F3" s="97"/>
      <c r="G3" s="97"/>
      <c r="H3" s="97"/>
      <c r="I3" s="97"/>
      <c r="J3" s="97"/>
    </row>
    <row r="4" spans="1:10" x14ac:dyDescent="0.55000000000000004">
      <c r="A4" s="97"/>
      <c r="B4" s="97"/>
      <c r="C4" s="97"/>
      <c r="D4" s="97"/>
      <c r="E4" s="97"/>
      <c r="F4" s="97"/>
      <c r="G4" s="97"/>
      <c r="H4" s="97"/>
      <c r="I4" s="97"/>
      <c r="J4" s="97"/>
    </row>
    <row r="5" spans="1:10" x14ac:dyDescent="0.55000000000000004">
      <c r="A5" s="97"/>
      <c r="B5" s="97"/>
      <c r="C5" s="97"/>
      <c r="D5" s="97"/>
      <c r="E5" s="97"/>
      <c r="F5" s="97"/>
      <c r="G5" s="97"/>
      <c r="H5" s="97"/>
      <c r="I5" s="97"/>
      <c r="J5" s="97"/>
    </row>
    <row r="6" spans="1:10" x14ac:dyDescent="0.55000000000000004">
      <c r="A6" s="97"/>
      <c r="B6" s="97"/>
      <c r="C6" s="97"/>
      <c r="D6" s="97"/>
      <c r="E6" s="97"/>
      <c r="F6" s="97"/>
      <c r="G6" s="97"/>
      <c r="H6" s="97"/>
      <c r="I6" s="97"/>
      <c r="J6" s="97"/>
    </row>
    <row r="7" spans="1:10" x14ac:dyDescent="0.55000000000000004">
      <c r="A7" s="97"/>
      <c r="B7" s="97"/>
      <c r="C7" s="97"/>
      <c r="D7" s="97"/>
      <c r="E7" s="97"/>
      <c r="F7" s="97"/>
      <c r="G7" s="97"/>
      <c r="H7" s="97"/>
      <c r="I7" s="97"/>
      <c r="J7" s="97"/>
    </row>
    <row r="8" spans="1:10" x14ac:dyDescent="0.55000000000000004">
      <c r="A8" s="97"/>
      <c r="B8" s="97"/>
      <c r="C8" s="97"/>
      <c r="D8" s="97"/>
      <c r="E8" s="97"/>
      <c r="F8" s="97"/>
      <c r="G8" s="97"/>
      <c r="H8" s="97"/>
      <c r="I8" s="97"/>
      <c r="J8" s="97"/>
    </row>
    <row r="9" spans="1:10" x14ac:dyDescent="0.55000000000000004">
      <c r="A9" s="97"/>
      <c r="B9" s="97"/>
      <c r="C9" s="97"/>
      <c r="D9" s="97"/>
      <c r="E9" s="97"/>
      <c r="F9" s="97"/>
      <c r="G9" s="97"/>
      <c r="H9" s="97"/>
      <c r="I9" s="97"/>
      <c r="J9" s="97"/>
    </row>
    <row r="11" spans="1:10" x14ac:dyDescent="0.55000000000000004">
      <c r="A11" s="52" t="s">
        <v>27</v>
      </c>
    </row>
    <row r="12" spans="1:10" x14ac:dyDescent="0.55000000000000004">
      <c r="A12" s="98" t="s">
        <v>48</v>
      </c>
      <c r="B12" s="99"/>
      <c r="C12" s="99"/>
      <c r="D12" s="99"/>
      <c r="E12" s="99"/>
      <c r="F12" s="99"/>
      <c r="G12" s="99"/>
      <c r="H12" s="99"/>
      <c r="I12" s="99"/>
      <c r="J12" s="99"/>
    </row>
    <row r="13" spans="1:10" x14ac:dyDescent="0.55000000000000004">
      <c r="A13" s="99"/>
      <c r="B13" s="99"/>
      <c r="C13" s="99"/>
      <c r="D13" s="99"/>
      <c r="E13" s="99"/>
      <c r="F13" s="99"/>
      <c r="G13" s="99"/>
      <c r="H13" s="99"/>
      <c r="I13" s="99"/>
      <c r="J13" s="99"/>
    </row>
    <row r="14" spans="1:10" x14ac:dyDescent="0.55000000000000004">
      <c r="A14" s="99"/>
      <c r="B14" s="99"/>
      <c r="C14" s="99"/>
      <c r="D14" s="99"/>
      <c r="E14" s="99"/>
      <c r="F14" s="99"/>
      <c r="G14" s="99"/>
      <c r="H14" s="99"/>
      <c r="I14" s="99"/>
      <c r="J14" s="99"/>
    </row>
    <row r="15" spans="1:10" x14ac:dyDescent="0.55000000000000004">
      <c r="A15" s="99"/>
      <c r="B15" s="99"/>
      <c r="C15" s="99"/>
      <c r="D15" s="99"/>
      <c r="E15" s="99"/>
      <c r="F15" s="99"/>
      <c r="G15" s="99"/>
      <c r="H15" s="99"/>
      <c r="I15" s="99"/>
      <c r="J15" s="99"/>
    </row>
    <row r="16" spans="1:10" x14ac:dyDescent="0.55000000000000004">
      <c r="A16" s="99"/>
      <c r="B16" s="99"/>
      <c r="C16" s="99"/>
      <c r="D16" s="99"/>
      <c r="E16" s="99"/>
      <c r="F16" s="99"/>
      <c r="G16" s="99"/>
      <c r="H16" s="99"/>
      <c r="I16" s="99"/>
      <c r="J16" s="99"/>
    </row>
    <row r="17" spans="1:10" x14ac:dyDescent="0.55000000000000004">
      <c r="A17" s="99"/>
      <c r="B17" s="99"/>
      <c r="C17" s="99"/>
      <c r="D17" s="99"/>
      <c r="E17" s="99"/>
      <c r="F17" s="99"/>
      <c r="G17" s="99"/>
      <c r="H17" s="99"/>
      <c r="I17" s="99"/>
      <c r="J17" s="99"/>
    </row>
    <row r="18" spans="1:10" x14ac:dyDescent="0.55000000000000004">
      <c r="A18" s="99"/>
      <c r="B18" s="99"/>
      <c r="C18" s="99"/>
      <c r="D18" s="99"/>
      <c r="E18" s="99"/>
      <c r="F18" s="99"/>
      <c r="G18" s="99"/>
      <c r="H18" s="99"/>
      <c r="I18" s="99"/>
      <c r="J18" s="99"/>
    </row>
    <row r="19" spans="1:10" x14ac:dyDescent="0.55000000000000004">
      <c r="A19" s="99"/>
      <c r="B19" s="99"/>
      <c r="C19" s="99"/>
      <c r="D19" s="99"/>
      <c r="E19" s="99"/>
      <c r="F19" s="99"/>
      <c r="G19" s="99"/>
      <c r="H19" s="99"/>
      <c r="I19" s="99"/>
      <c r="J19" s="99"/>
    </row>
    <row r="21" spans="1:10" x14ac:dyDescent="0.55000000000000004">
      <c r="A21" s="52" t="s">
        <v>28</v>
      </c>
    </row>
    <row r="22" spans="1:10" x14ac:dyDescent="0.55000000000000004">
      <c r="A22" s="98" t="s">
        <v>49</v>
      </c>
      <c r="B22" s="98"/>
      <c r="C22" s="98"/>
      <c r="D22" s="98"/>
      <c r="E22" s="98"/>
      <c r="F22" s="98"/>
      <c r="G22" s="98"/>
      <c r="H22" s="98"/>
      <c r="I22" s="98"/>
      <c r="J22" s="98"/>
    </row>
    <row r="23" spans="1:10" x14ac:dyDescent="0.55000000000000004">
      <c r="A23" s="98"/>
      <c r="B23" s="98"/>
      <c r="C23" s="98"/>
      <c r="D23" s="98"/>
      <c r="E23" s="98"/>
      <c r="F23" s="98"/>
      <c r="G23" s="98"/>
      <c r="H23" s="98"/>
      <c r="I23" s="98"/>
      <c r="J23" s="98"/>
    </row>
    <row r="24" spans="1:10" x14ac:dyDescent="0.55000000000000004">
      <c r="A24" s="98"/>
      <c r="B24" s="98"/>
      <c r="C24" s="98"/>
      <c r="D24" s="98"/>
      <c r="E24" s="98"/>
      <c r="F24" s="98"/>
      <c r="G24" s="98"/>
      <c r="H24" s="98"/>
      <c r="I24" s="98"/>
      <c r="J24" s="98"/>
    </row>
    <row r="25" spans="1:10" x14ac:dyDescent="0.55000000000000004">
      <c r="A25" s="98"/>
      <c r="B25" s="98"/>
      <c r="C25" s="98"/>
      <c r="D25" s="98"/>
      <c r="E25" s="98"/>
      <c r="F25" s="98"/>
      <c r="G25" s="98"/>
      <c r="H25" s="98"/>
      <c r="I25" s="98"/>
      <c r="J25" s="98"/>
    </row>
    <row r="26" spans="1:10" x14ac:dyDescent="0.55000000000000004">
      <c r="A26" s="98"/>
      <c r="B26" s="98"/>
      <c r="C26" s="98"/>
      <c r="D26" s="98"/>
      <c r="E26" s="98"/>
      <c r="F26" s="98"/>
      <c r="G26" s="98"/>
      <c r="H26" s="98"/>
      <c r="I26" s="98"/>
      <c r="J26" s="98"/>
    </row>
    <row r="27" spans="1:10" x14ac:dyDescent="0.55000000000000004">
      <c r="A27" s="98"/>
      <c r="B27" s="98"/>
      <c r="C27" s="98"/>
      <c r="D27" s="98"/>
      <c r="E27" s="98"/>
      <c r="F27" s="98"/>
      <c r="G27" s="98"/>
      <c r="H27" s="98"/>
      <c r="I27" s="98"/>
      <c r="J27" s="98"/>
    </row>
    <row r="28" spans="1:10" x14ac:dyDescent="0.55000000000000004">
      <c r="A28" s="98"/>
      <c r="B28" s="98"/>
      <c r="C28" s="98"/>
      <c r="D28" s="98"/>
      <c r="E28" s="98"/>
      <c r="F28" s="98"/>
      <c r="G28" s="98"/>
      <c r="H28" s="98"/>
      <c r="I28" s="98"/>
      <c r="J28" s="98"/>
    </row>
    <row r="29" spans="1:10" x14ac:dyDescent="0.55000000000000004">
      <c r="A29" s="98"/>
      <c r="B29" s="98"/>
      <c r="C29" s="98"/>
      <c r="D29" s="98"/>
      <c r="E29" s="98"/>
      <c r="F29" s="98"/>
      <c r="G29" s="98"/>
      <c r="H29" s="98"/>
      <c r="I29" s="98"/>
      <c r="J29" s="98"/>
    </row>
  </sheetData>
  <mergeCells count="3">
    <mergeCell ref="A2:J9"/>
    <mergeCell ref="A12:J19"/>
    <mergeCell ref="A22:J29"/>
  </mergeCells>
  <phoneticPr fontId="1"/>
  <pageMargins left="0.75" right="0.75" top="1" bottom="1" header="0.51111111111111107" footer="0.5111111111111110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F9" sqref="F9"/>
    </sheetView>
  </sheetViews>
  <sheetFormatPr defaultRowHeight="18" x14ac:dyDescent="0.55000000000000004"/>
  <cols>
    <col min="1" max="1" width="14" customWidth="1"/>
    <col min="2" max="2" width="13.25" customWidth="1"/>
    <col min="4" max="4" width="14.75" customWidth="1"/>
    <col min="6" max="6" width="14.25" customWidth="1"/>
    <col min="8" max="8" width="15.58203125" customWidth="1"/>
  </cols>
  <sheetData>
    <row r="1" spans="1:8" x14ac:dyDescent="0.55000000000000004">
      <c r="A1" s="30" t="s">
        <v>14</v>
      </c>
      <c r="B1" s="31"/>
      <c r="C1" s="32"/>
      <c r="D1" s="33"/>
      <c r="E1" s="32"/>
      <c r="F1" s="33"/>
      <c r="G1" s="32"/>
      <c r="H1" s="33"/>
    </row>
    <row r="2" spans="1:8" x14ac:dyDescent="0.55000000000000004">
      <c r="A2" s="34"/>
      <c r="B2" s="32"/>
      <c r="C2" s="32"/>
      <c r="D2" s="33"/>
      <c r="E2" s="32"/>
      <c r="F2" s="33"/>
      <c r="G2" s="32"/>
      <c r="H2" s="33"/>
    </row>
    <row r="3" spans="1:8" x14ac:dyDescent="0.55000000000000004">
      <c r="A3" s="35" t="s">
        <v>15</v>
      </c>
      <c r="B3" s="35" t="s">
        <v>16</v>
      </c>
      <c r="C3" s="35" t="s">
        <v>17</v>
      </c>
      <c r="D3" s="36" t="s">
        <v>18</v>
      </c>
      <c r="E3" s="35" t="s">
        <v>19</v>
      </c>
      <c r="F3" s="36" t="s">
        <v>18</v>
      </c>
      <c r="G3" s="35" t="s">
        <v>20</v>
      </c>
      <c r="H3" s="36" t="s">
        <v>18</v>
      </c>
    </row>
    <row r="4" spans="1:8" x14ac:dyDescent="0.55000000000000004">
      <c r="A4" s="37" t="s">
        <v>21</v>
      </c>
      <c r="B4" s="37" t="s">
        <v>36</v>
      </c>
      <c r="C4" s="37"/>
      <c r="D4" s="38"/>
      <c r="E4" s="37" t="s">
        <v>37</v>
      </c>
      <c r="F4" s="38">
        <v>44282</v>
      </c>
      <c r="G4" s="37"/>
      <c r="H4" s="38"/>
    </row>
    <row r="5" spans="1:8" x14ac:dyDescent="0.55000000000000004">
      <c r="A5" s="37" t="s">
        <v>21</v>
      </c>
      <c r="B5" s="37" t="s">
        <v>38</v>
      </c>
      <c r="C5" s="37"/>
      <c r="D5" s="38"/>
      <c r="E5" s="37" t="s">
        <v>39</v>
      </c>
      <c r="F5" s="38">
        <v>44285</v>
      </c>
      <c r="G5" s="37"/>
      <c r="H5" s="39"/>
    </row>
    <row r="6" spans="1:8" x14ac:dyDescent="0.55000000000000004">
      <c r="A6" s="37" t="s">
        <v>21</v>
      </c>
      <c r="B6" s="37" t="s">
        <v>40</v>
      </c>
      <c r="C6" s="37"/>
      <c r="D6" s="39"/>
      <c r="E6" s="37" t="s">
        <v>41</v>
      </c>
      <c r="F6" s="85">
        <v>44304</v>
      </c>
      <c r="G6" s="37"/>
      <c r="H6" s="39"/>
    </row>
    <row r="7" spans="1:8" x14ac:dyDescent="0.55000000000000004">
      <c r="A7" s="37" t="s">
        <v>21</v>
      </c>
      <c r="B7" s="37" t="s">
        <v>42</v>
      </c>
      <c r="C7" s="37"/>
      <c r="D7" s="39"/>
      <c r="E7" s="37" t="s">
        <v>43</v>
      </c>
      <c r="F7" s="85">
        <v>44321</v>
      </c>
      <c r="G7" s="37"/>
      <c r="H7" s="39"/>
    </row>
    <row r="8" spans="1:8" x14ac:dyDescent="0.55000000000000004">
      <c r="A8" s="37" t="s">
        <v>21</v>
      </c>
      <c r="B8" s="37" t="s">
        <v>45</v>
      </c>
      <c r="C8" s="37"/>
      <c r="D8" s="39"/>
      <c r="E8" s="37" t="s">
        <v>46</v>
      </c>
      <c r="F8" s="85">
        <v>44335</v>
      </c>
      <c r="G8" s="37"/>
      <c r="H8" s="39"/>
    </row>
    <row r="9" spans="1:8" x14ac:dyDescent="0.55000000000000004">
      <c r="A9" s="37" t="s">
        <v>21</v>
      </c>
      <c r="B9" s="37"/>
      <c r="C9" s="37"/>
      <c r="D9" s="39"/>
      <c r="E9" s="37"/>
      <c r="F9" s="39"/>
      <c r="G9" s="37"/>
      <c r="H9" s="39"/>
    </row>
    <row r="10" spans="1:8" x14ac:dyDescent="0.55000000000000004">
      <c r="A10" s="37" t="s">
        <v>21</v>
      </c>
      <c r="B10" s="37"/>
      <c r="C10" s="37"/>
      <c r="D10" s="39"/>
      <c r="E10" s="37"/>
      <c r="F10" s="39"/>
      <c r="G10" s="37"/>
      <c r="H10" s="39"/>
    </row>
    <row r="11" spans="1:8" x14ac:dyDescent="0.55000000000000004">
      <c r="A11" s="37" t="s">
        <v>21</v>
      </c>
      <c r="B11" s="37"/>
      <c r="C11" s="37"/>
      <c r="D11" s="39"/>
      <c r="E11" s="37"/>
      <c r="F11" s="39"/>
      <c r="G11" s="37"/>
      <c r="H11" s="39"/>
    </row>
    <row r="12" spans="1:8" x14ac:dyDescent="0.55000000000000004">
      <c r="A12" s="34"/>
      <c r="B12" s="32"/>
      <c r="C12" s="32"/>
      <c r="D12" s="33"/>
      <c r="E12" s="32"/>
      <c r="F12" s="33"/>
      <c r="G12" s="32"/>
      <c r="H12" s="33"/>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東輝</cp:lastModifiedBy>
  <dcterms:created xsi:type="dcterms:W3CDTF">2020-09-18T03:10:57Z</dcterms:created>
  <dcterms:modified xsi:type="dcterms:W3CDTF">2021-05-19T04:57:07Z</dcterms:modified>
</cp:coreProperties>
</file>